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H141" i="27"/>
  <c r="H139" i="27" s="1"/>
  <c r="G141" i="27"/>
  <c r="F141" i="27"/>
  <c r="F139" i="27" s="1"/>
  <c r="E141" i="27"/>
  <c r="D141" i="27"/>
  <c r="D139" i="27" s="1"/>
  <c r="C141" i="27"/>
  <c r="K139" i="27"/>
  <c r="J139" i="27"/>
  <c r="I139" i="27"/>
  <c r="G139" i="27"/>
  <c r="E139" i="27"/>
  <c r="C139" i="27"/>
  <c r="K136" i="27"/>
  <c r="J136" i="27"/>
  <c r="I136" i="27"/>
  <c r="H136" i="27"/>
  <c r="G136" i="27"/>
  <c r="F136" i="27"/>
  <c r="E136" i="27"/>
  <c r="D136" i="27"/>
  <c r="C136" i="27"/>
  <c r="K131" i="27"/>
  <c r="J131" i="27"/>
  <c r="I131" i="27"/>
  <c r="H131" i="27"/>
  <c r="G131" i="27"/>
  <c r="F131" i="27"/>
  <c r="E131" i="27"/>
  <c r="E118" i="27" s="1"/>
  <c r="D131" i="27"/>
  <c r="C131" i="27"/>
  <c r="K119" i="27"/>
  <c r="J119" i="27"/>
  <c r="J118" i="27" s="1"/>
  <c r="I119" i="27"/>
  <c r="H119" i="27"/>
  <c r="G119" i="27"/>
  <c r="F119" i="27"/>
  <c r="F118" i="27" s="1"/>
  <c r="E119" i="27"/>
  <c r="D119" i="27"/>
  <c r="C119" i="27"/>
  <c r="K118" i="27"/>
  <c r="I118" i="27"/>
  <c r="G118" i="27"/>
  <c r="C118" i="27"/>
  <c r="K114" i="27"/>
  <c r="J114" i="27"/>
  <c r="I114" i="27"/>
  <c r="H114" i="27"/>
  <c r="G114" i="27"/>
  <c r="F114" i="27"/>
  <c r="E114" i="27"/>
  <c r="D114" i="27"/>
  <c r="C114" i="27"/>
  <c r="K111" i="27"/>
  <c r="J111" i="27"/>
  <c r="I111" i="27"/>
  <c r="H111" i="27"/>
  <c r="G111" i="27"/>
  <c r="F111" i="27"/>
  <c r="F110" i="27" s="1"/>
  <c r="E111" i="27"/>
  <c r="D111" i="27"/>
  <c r="C111" i="27"/>
  <c r="K110" i="27"/>
  <c r="I110" i="27"/>
  <c r="G110" i="27"/>
  <c r="E110" i="27"/>
  <c r="C110" i="27"/>
  <c r="K103" i="27"/>
  <c r="J103" i="27"/>
  <c r="I103" i="27"/>
  <c r="H103" i="27"/>
  <c r="G103" i="27"/>
  <c r="F103" i="27"/>
  <c r="E103" i="27"/>
  <c r="D103" i="27"/>
  <c r="C103" i="27"/>
  <c r="K98" i="27"/>
  <c r="J98" i="27"/>
  <c r="I98" i="27"/>
  <c r="H98" i="27"/>
  <c r="G98" i="27"/>
  <c r="F98" i="27"/>
  <c r="E98" i="27"/>
  <c r="D98" i="27"/>
  <c r="C98" i="27"/>
  <c r="K75" i="27"/>
  <c r="J75" i="27"/>
  <c r="I75" i="27"/>
  <c r="H75" i="27"/>
  <c r="G75" i="27"/>
  <c r="F75" i="27"/>
  <c r="E75" i="27"/>
  <c r="D75" i="27"/>
  <c r="C75" i="27"/>
  <c r="K74" i="27"/>
  <c r="I74" i="27"/>
  <c r="G74" i="27"/>
  <c r="F74" i="27"/>
  <c r="E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F6" i="27" s="1"/>
  <c r="E44" i="27"/>
  <c r="D44" i="27"/>
  <c r="C44" i="27"/>
  <c r="K37" i="27"/>
  <c r="J37" i="27"/>
  <c r="I37" i="27"/>
  <c r="H37" i="27"/>
  <c r="G37" i="27"/>
  <c r="F37" i="27"/>
  <c r="E37" i="27"/>
  <c r="E6" i="27" s="1"/>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J139" i="26" s="1"/>
  <c r="I141" i="26"/>
  <c r="I139" i="26" s="1"/>
  <c r="H141" i="26"/>
  <c r="H139" i="26" s="1"/>
  <c r="G141" i="26"/>
  <c r="F141" i="26"/>
  <c r="F139" i="26" s="1"/>
  <c r="E141" i="26"/>
  <c r="E139" i="26" s="1"/>
  <c r="D141" i="26"/>
  <c r="D139" i="26" s="1"/>
  <c r="C141" i="26"/>
  <c r="K139" i="26"/>
  <c r="G139" i="26"/>
  <c r="C139" i="26"/>
  <c r="K136" i="26"/>
  <c r="J136" i="26"/>
  <c r="I136" i="26"/>
  <c r="H136" i="26"/>
  <c r="G136" i="26"/>
  <c r="F136" i="26"/>
  <c r="E136" i="26"/>
  <c r="D136" i="26"/>
  <c r="C136" i="26"/>
  <c r="K131" i="26"/>
  <c r="J131" i="26"/>
  <c r="I131" i="26"/>
  <c r="H131" i="26"/>
  <c r="G131" i="26"/>
  <c r="F131" i="26"/>
  <c r="E131" i="26"/>
  <c r="D131" i="26"/>
  <c r="C131" i="26"/>
  <c r="C118" i="26" s="1"/>
  <c r="K119" i="26"/>
  <c r="J119" i="26"/>
  <c r="I119" i="26"/>
  <c r="H119" i="26"/>
  <c r="G119" i="26"/>
  <c r="F119" i="26"/>
  <c r="E119" i="26"/>
  <c r="D119" i="26"/>
  <c r="C119" i="26"/>
  <c r="K118" i="26"/>
  <c r="I118" i="26"/>
  <c r="G118" i="26"/>
  <c r="E118" i="26"/>
  <c r="K114" i="26"/>
  <c r="J114" i="26"/>
  <c r="I114" i="26"/>
  <c r="I110" i="26" s="1"/>
  <c r="H114" i="26"/>
  <c r="G114" i="26"/>
  <c r="F114" i="26"/>
  <c r="E114" i="26"/>
  <c r="D114" i="26"/>
  <c r="C114" i="26"/>
  <c r="K111" i="26"/>
  <c r="J111" i="26"/>
  <c r="I111" i="26"/>
  <c r="H111" i="26"/>
  <c r="G111" i="26"/>
  <c r="F111" i="26"/>
  <c r="E111" i="26"/>
  <c r="D111" i="26"/>
  <c r="C111" i="26"/>
  <c r="K110" i="26"/>
  <c r="G110" i="26"/>
  <c r="E110" i="26"/>
  <c r="C110" i="26"/>
  <c r="K103" i="26"/>
  <c r="J103" i="26"/>
  <c r="I103" i="26"/>
  <c r="H103" i="26"/>
  <c r="G103" i="26"/>
  <c r="F103" i="26"/>
  <c r="E103" i="26"/>
  <c r="D103" i="26"/>
  <c r="C103" i="26"/>
  <c r="K98" i="26"/>
  <c r="J98" i="26"/>
  <c r="I98" i="26"/>
  <c r="H98" i="26"/>
  <c r="G98" i="26"/>
  <c r="F98" i="26"/>
  <c r="E98" i="26"/>
  <c r="D98" i="26"/>
  <c r="C98" i="26"/>
  <c r="K75" i="26"/>
  <c r="J75" i="26"/>
  <c r="I75" i="26"/>
  <c r="H75" i="26"/>
  <c r="G75" i="26"/>
  <c r="F75" i="26"/>
  <c r="E75" i="26"/>
  <c r="D75" i="26"/>
  <c r="C75" i="26"/>
  <c r="K74" i="26"/>
  <c r="J74" i="26"/>
  <c r="I74" i="26"/>
  <c r="G74" i="26"/>
  <c r="F74" i="26"/>
  <c r="E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K6" i="26" s="1"/>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G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H131" i="25"/>
  <c r="G131" i="25"/>
  <c r="F131" i="25"/>
  <c r="E131" i="25"/>
  <c r="D131" i="25"/>
  <c r="C131" i="25"/>
  <c r="K119" i="25"/>
  <c r="J119" i="25"/>
  <c r="I119" i="25"/>
  <c r="H119" i="25"/>
  <c r="G119" i="25"/>
  <c r="F119" i="25"/>
  <c r="E119" i="25"/>
  <c r="D119" i="25"/>
  <c r="C119" i="25"/>
  <c r="K118" i="25"/>
  <c r="J118" i="25"/>
  <c r="G118" i="25"/>
  <c r="F118" i="25"/>
  <c r="C118" i="25"/>
  <c r="K114" i="25"/>
  <c r="J114" i="25"/>
  <c r="J110" i="25" s="1"/>
  <c r="I114" i="25"/>
  <c r="H114" i="25"/>
  <c r="H110" i="25" s="1"/>
  <c r="G114" i="25"/>
  <c r="F114" i="25"/>
  <c r="F110" i="25" s="1"/>
  <c r="E114" i="25"/>
  <c r="D114" i="25"/>
  <c r="C114" i="25"/>
  <c r="K111" i="25"/>
  <c r="J111" i="25"/>
  <c r="I111" i="25"/>
  <c r="H111" i="25"/>
  <c r="G111" i="25"/>
  <c r="F111" i="25"/>
  <c r="E111" i="25"/>
  <c r="D111" i="25"/>
  <c r="C111" i="25"/>
  <c r="K110" i="25"/>
  <c r="G110" i="25"/>
  <c r="D110" i="25"/>
  <c r="C110" i="25"/>
  <c r="K103" i="25"/>
  <c r="J103" i="25"/>
  <c r="I103" i="25"/>
  <c r="H103" i="25"/>
  <c r="G103" i="25"/>
  <c r="F103" i="25"/>
  <c r="E103" i="25"/>
  <c r="D103" i="25"/>
  <c r="C103" i="25"/>
  <c r="K98" i="25"/>
  <c r="J98" i="25"/>
  <c r="I98" i="25"/>
  <c r="H98" i="25"/>
  <c r="G98" i="25"/>
  <c r="F98" i="25"/>
  <c r="E98" i="25"/>
  <c r="D98" i="25"/>
  <c r="C98" i="25"/>
  <c r="K75" i="25"/>
  <c r="J75" i="25"/>
  <c r="I75" i="25"/>
  <c r="H75" i="25"/>
  <c r="H74" i="25" s="1"/>
  <c r="G75" i="25"/>
  <c r="F75" i="25"/>
  <c r="E75" i="25"/>
  <c r="E74" i="25" s="1"/>
  <c r="D75" i="25"/>
  <c r="D74" i="25" s="1"/>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J118" i="24"/>
  <c r="G118" i="24"/>
  <c r="F118" i="24"/>
  <c r="C118" i="24"/>
  <c r="K114" i="24"/>
  <c r="J114" i="24"/>
  <c r="J110" i="24" s="1"/>
  <c r="I114" i="24"/>
  <c r="H114" i="24"/>
  <c r="G114" i="24"/>
  <c r="F114" i="24"/>
  <c r="E114" i="24"/>
  <c r="D114" i="24"/>
  <c r="C114" i="24"/>
  <c r="K111" i="24"/>
  <c r="J111" i="24"/>
  <c r="I111" i="24"/>
  <c r="H111" i="24"/>
  <c r="G111" i="24"/>
  <c r="F111" i="24"/>
  <c r="E111" i="24"/>
  <c r="D111" i="24"/>
  <c r="C111" i="24"/>
  <c r="K110" i="24"/>
  <c r="G110" i="24"/>
  <c r="F110" i="24"/>
  <c r="C110" i="24"/>
  <c r="K103" i="24"/>
  <c r="J103" i="24"/>
  <c r="I103" i="24"/>
  <c r="H103" i="24"/>
  <c r="G103" i="24"/>
  <c r="F103" i="24"/>
  <c r="E103" i="24"/>
  <c r="D103" i="24"/>
  <c r="C103" i="24"/>
  <c r="K98" i="24"/>
  <c r="J98" i="24"/>
  <c r="I98" i="24"/>
  <c r="H98" i="24"/>
  <c r="G98" i="24"/>
  <c r="F98" i="24"/>
  <c r="E98" i="24"/>
  <c r="D98" i="24"/>
  <c r="C98" i="24"/>
  <c r="K75" i="24"/>
  <c r="J75" i="24"/>
  <c r="I75" i="24"/>
  <c r="H75" i="24"/>
  <c r="G75" i="24"/>
  <c r="F75" i="24"/>
  <c r="E75" i="24"/>
  <c r="D75" i="24"/>
  <c r="C75" i="24"/>
  <c r="K74" i="24"/>
  <c r="J74" i="24"/>
  <c r="G74" i="24"/>
  <c r="F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K118" i="23" s="1"/>
  <c r="J131" i="23"/>
  <c r="I131" i="23"/>
  <c r="H131" i="23"/>
  <c r="G131" i="23"/>
  <c r="F131" i="23"/>
  <c r="E131" i="23"/>
  <c r="D131" i="23"/>
  <c r="C131" i="23"/>
  <c r="C118" i="23" s="1"/>
  <c r="K119" i="23"/>
  <c r="J119" i="23"/>
  <c r="I119" i="23"/>
  <c r="H119" i="23"/>
  <c r="H118" i="23" s="1"/>
  <c r="G119" i="23"/>
  <c r="F119" i="23"/>
  <c r="E119" i="23"/>
  <c r="D119" i="23"/>
  <c r="D118" i="23" s="1"/>
  <c r="C119" i="23"/>
  <c r="J118" i="23"/>
  <c r="G118" i="23"/>
  <c r="F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J98" i="23"/>
  <c r="I98" i="23"/>
  <c r="H98" i="23"/>
  <c r="G98" i="23"/>
  <c r="F98" i="23"/>
  <c r="E98" i="23"/>
  <c r="D98" i="23"/>
  <c r="C98" i="23"/>
  <c r="K75" i="23"/>
  <c r="J75" i="23"/>
  <c r="I75" i="23"/>
  <c r="H75" i="23"/>
  <c r="G75" i="23"/>
  <c r="F75" i="23"/>
  <c r="E75" i="23"/>
  <c r="D75" i="23"/>
  <c r="C75" i="23"/>
  <c r="K74" i="23"/>
  <c r="J74" i="23"/>
  <c r="G74" i="23"/>
  <c r="F74" i="23"/>
  <c r="E74" i="23"/>
  <c r="C74" i="23"/>
  <c r="K68" i="23"/>
  <c r="J68" i="23"/>
  <c r="I68" i="23"/>
  <c r="H68" i="23"/>
  <c r="G68" i="23"/>
  <c r="F68" i="23"/>
  <c r="E68" i="23"/>
  <c r="D68" i="23"/>
  <c r="C68" i="23"/>
  <c r="K62" i="23"/>
  <c r="J62" i="23"/>
  <c r="I62" i="23"/>
  <c r="H62" i="23"/>
  <c r="G62" i="23"/>
  <c r="F62" i="23"/>
  <c r="F6" i="23" s="1"/>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G6" i="23" s="1"/>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D118" i="27" l="1"/>
  <c r="H118" i="27"/>
  <c r="J110" i="27"/>
  <c r="D110" i="27"/>
  <c r="H110" i="27"/>
  <c r="J74" i="27"/>
  <c r="D74" i="27"/>
  <c r="H74" i="27"/>
  <c r="J6" i="27"/>
  <c r="I6" i="27"/>
  <c r="D6" i="27"/>
  <c r="H6" i="27"/>
  <c r="F118" i="26"/>
  <c r="J118" i="26"/>
  <c r="D118" i="26"/>
  <c r="H118" i="26"/>
  <c r="F110" i="26"/>
  <c r="J110" i="26"/>
  <c r="D110" i="26"/>
  <c r="H110" i="26"/>
  <c r="D74" i="26"/>
  <c r="H74" i="26"/>
  <c r="F6" i="26"/>
  <c r="J6" i="26"/>
  <c r="E6" i="26"/>
  <c r="I6" i="26"/>
  <c r="D6" i="26"/>
  <c r="H6" i="26"/>
  <c r="E118" i="25"/>
  <c r="I118" i="25"/>
  <c r="D118" i="25"/>
  <c r="H118" i="25"/>
  <c r="E110" i="25"/>
  <c r="I110" i="25"/>
  <c r="I74" i="25"/>
  <c r="H6" i="25"/>
  <c r="F6" i="25"/>
  <c r="J6" i="25"/>
  <c r="D6" i="25"/>
  <c r="E6" i="25"/>
  <c r="I6" i="25"/>
  <c r="E118" i="24"/>
  <c r="I118" i="24"/>
  <c r="D118" i="24"/>
  <c r="H118" i="24"/>
  <c r="E110" i="24"/>
  <c r="I110" i="24"/>
  <c r="D110" i="24"/>
  <c r="H110" i="24"/>
  <c r="E74" i="24"/>
  <c r="I74" i="24"/>
  <c r="D74" i="24"/>
  <c r="H74" i="24"/>
  <c r="F6" i="24"/>
  <c r="J6" i="24"/>
  <c r="E6" i="24"/>
  <c r="I6" i="24"/>
  <c r="D6" i="24"/>
  <c r="H6" i="24"/>
  <c r="E118" i="23"/>
  <c r="I118" i="23"/>
  <c r="E110" i="23"/>
  <c r="I110" i="23"/>
  <c r="D110" i="23"/>
  <c r="H110" i="23"/>
  <c r="I74" i="23"/>
  <c r="D74" i="23"/>
  <c r="H74" i="23"/>
  <c r="J6" i="23"/>
  <c r="D6" i="23"/>
  <c r="H6" i="23"/>
  <c r="C6" i="23"/>
  <c r="K6" i="23"/>
  <c r="E6" i="23"/>
  <c r="I6" i="23"/>
  <c r="J58" i="17"/>
  <c r="F58" i="17"/>
  <c r="K57" i="17"/>
  <c r="K59" i="17" s="1"/>
  <c r="G57" i="17"/>
  <c r="G59" i="17" s="1"/>
  <c r="C57" i="17"/>
  <c r="C59" i="17" s="1"/>
  <c r="K56" i="17"/>
  <c r="K58" i="17" s="1"/>
  <c r="J56" i="17"/>
  <c r="I56" i="17"/>
  <c r="I58" i="17" s="1"/>
  <c r="H56" i="17"/>
  <c r="H58" i="17" s="1"/>
  <c r="G56" i="17"/>
  <c r="G58" i="17" s="1"/>
  <c r="F56" i="17"/>
  <c r="E56" i="17"/>
  <c r="E58" i="17" s="1"/>
  <c r="D56" i="17"/>
  <c r="D58" i="17" s="1"/>
  <c r="C56" i="17"/>
  <c r="C58" i="17" s="1"/>
  <c r="K55" i="17"/>
  <c r="J55" i="17"/>
  <c r="J57" i="17" s="1"/>
  <c r="J59" i="17" s="1"/>
  <c r="I55" i="17"/>
  <c r="I57" i="17" s="1"/>
  <c r="I59" i="17" s="1"/>
  <c r="H55" i="17"/>
  <c r="H57" i="17" s="1"/>
  <c r="H59" i="17" s="1"/>
  <c r="G55" i="17"/>
  <c r="F55" i="17"/>
  <c r="F57" i="17" s="1"/>
  <c r="F59" i="17" s="1"/>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E30" i="17"/>
  <c r="K29" i="17"/>
  <c r="J29" i="17"/>
  <c r="I29" i="17"/>
  <c r="H29" i="17"/>
  <c r="G29" i="17"/>
  <c r="F29" i="17"/>
  <c r="E29" i="17"/>
  <c r="D29" i="17"/>
  <c r="C29" i="17"/>
  <c r="K28" i="17"/>
  <c r="K30" i="17" s="1"/>
  <c r="J28" i="17"/>
  <c r="J30" i="17" s="1"/>
  <c r="I28" i="17"/>
  <c r="H28" i="17"/>
  <c r="H30" i="17" s="1"/>
  <c r="G28" i="17"/>
  <c r="G30" i="17" s="1"/>
  <c r="F28" i="17"/>
  <c r="F30" i="17" s="1"/>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F166" i="12"/>
  <c r="L165" i="12"/>
  <c r="L166" i="12" s="1"/>
  <c r="K165" i="12"/>
  <c r="K166" i="12" s="1"/>
  <c r="J165" i="12"/>
  <c r="I165" i="12"/>
  <c r="I166" i="12" s="1"/>
  <c r="H165" i="12"/>
  <c r="H166" i="12" s="1"/>
  <c r="G165" i="12"/>
  <c r="G166" i="12" s="1"/>
  <c r="F165" i="12"/>
  <c r="E165" i="12"/>
  <c r="E166" i="12" s="1"/>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H43" i="12"/>
  <c r="G43" i="12"/>
  <c r="F43" i="12"/>
  <c r="E43" i="12"/>
  <c r="D43" i="12"/>
  <c r="C43" i="12"/>
  <c r="L42" i="12"/>
  <c r="K42" i="12"/>
  <c r="H42" i="12"/>
  <c r="G42" i="12"/>
  <c r="D42" i="12"/>
  <c r="C42" i="12"/>
  <c r="L39" i="12"/>
  <c r="K39" i="12"/>
  <c r="J39" i="12"/>
  <c r="I39" i="12"/>
  <c r="H39" i="12"/>
  <c r="G39" i="12"/>
  <c r="F39" i="12"/>
  <c r="E39" i="12"/>
  <c r="D39" i="12"/>
  <c r="C39" i="12"/>
  <c r="L35" i="12"/>
  <c r="K35" i="12"/>
  <c r="J35" i="12"/>
  <c r="I35" i="12"/>
  <c r="H35" i="12"/>
  <c r="G35" i="12"/>
  <c r="F35" i="12"/>
  <c r="E35" i="12"/>
  <c r="D35" i="12"/>
  <c r="C35" i="12"/>
  <c r="L31" i="12"/>
  <c r="K31" i="12"/>
  <c r="J31" i="12"/>
  <c r="I31" i="12"/>
  <c r="H31" i="12"/>
  <c r="G31" i="12"/>
  <c r="F31" i="12"/>
  <c r="E31" i="12"/>
  <c r="D31" i="12"/>
  <c r="C31" i="12"/>
  <c r="L30" i="12"/>
  <c r="L29" i="12" s="1"/>
  <c r="I30" i="12"/>
  <c r="I29" i="12" s="1"/>
  <c r="H30" i="12"/>
  <c r="H29" i="12" s="1"/>
  <c r="E30" i="12"/>
  <c r="E29" i="12" s="1"/>
  <c r="D30" i="12"/>
  <c r="D29" i="12" s="1"/>
  <c r="L25" i="12"/>
  <c r="K25" i="12"/>
  <c r="J25" i="12"/>
  <c r="I25" i="12"/>
  <c r="H25" i="12"/>
  <c r="G25" i="12"/>
  <c r="F25" i="12"/>
  <c r="E25" i="12"/>
  <c r="D25" i="12"/>
  <c r="C25" i="12"/>
  <c r="L20" i="12"/>
  <c r="K20" i="12"/>
  <c r="J20" i="12"/>
  <c r="I20" i="12"/>
  <c r="H20" i="12"/>
  <c r="G20" i="12"/>
  <c r="F20" i="12"/>
  <c r="F13" i="12" s="1"/>
  <c r="F14" i="12" s="1"/>
  <c r="E20" i="12"/>
  <c r="D20" i="12"/>
  <c r="C20" i="12"/>
  <c r="C13" i="12" s="1"/>
  <c r="C14" i="12" s="1"/>
  <c r="K14" i="12"/>
  <c r="L13" i="12"/>
  <c r="L14" i="12" s="1"/>
  <c r="K13" i="12"/>
  <c r="J13" i="12"/>
  <c r="J14" i="12" s="1"/>
  <c r="I13" i="12"/>
  <c r="I14" i="12" s="1"/>
  <c r="H13" i="12"/>
  <c r="H14" i="12" s="1"/>
  <c r="G13" i="12"/>
  <c r="G14" i="12" s="1"/>
  <c r="E13" i="12"/>
  <c r="E14" i="12" s="1"/>
  <c r="D13" i="12"/>
  <c r="D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E42" i="12" l="1"/>
  <c r="I42" i="12"/>
  <c r="F42" i="12"/>
  <c r="J42" i="12"/>
  <c r="C30" i="12"/>
  <c r="C29" i="12" s="1"/>
  <c r="G30" i="12"/>
  <c r="G29" i="12" s="1"/>
  <c r="K30" i="12"/>
  <c r="K29" i="12" s="1"/>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I186" i="10"/>
  <c r="H186" i="10"/>
  <c r="G186" i="10"/>
  <c r="F186" i="10"/>
  <c r="F169" i="10" s="1"/>
  <c r="E186" i="10"/>
  <c r="D186" i="10"/>
  <c r="C186" i="10"/>
  <c r="K182" i="10"/>
  <c r="K169" i="10" s="1"/>
  <c r="J182" i="10"/>
  <c r="I182" i="10"/>
  <c r="H182" i="10"/>
  <c r="G182" i="10"/>
  <c r="F182" i="10"/>
  <c r="E182" i="10"/>
  <c r="D182" i="10"/>
  <c r="C182" i="10"/>
  <c r="C169" i="10" s="1"/>
  <c r="K179" i="10"/>
  <c r="J179" i="10"/>
  <c r="I179" i="10"/>
  <c r="H179" i="10"/>
  <c r="H169" i="10" s="1"/>
  <c r="G179" i="10"/>
  <c r="F179" i="10"/>
  <c r="E179" i="10"/>
  <c r="D179" i="10"/>
  <c r="D169" i="10" s="1"/>
  <c r="C179" i="10"/>
  <c r="G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J69" i="10"/>
  <c r="G69" i="10"/>
  <c r="E69" i="10"/>
  <c r="C69" i="10"/>
  <c r="K61" i="10"/>
  <c r="J61" i="10"/>
  <c r="I61" i="10"/>
  <c r="H61" i="10"/>
  <c r="G61" i="10"/>
  <c r="F61" i="10"/>
  <c r="F37" i="10" s="1"/>
  <c r="E61" i="10"/>
  <c r="D61" i="10"/>
  <c r="C61" i="10"/>
  <c r="K57" i="10"/>
  <c r="J57" i="10"/>
  <c r="I57" i="10"/>
  <c r="H57" i="10"/>
  <c r="G57" i="10"/>
  <c r="F57" i="10"/>
  <c r="E57" i="10"/>
  <c r="D57" i="10"/>
  <c r="C57" i="10"/>
  <c r="K54" i="10"/>
  <c r="J54" i="10"/>
  <c r="I54" i="10"/>
  <c r="H54" i="10"/>
  <c r="G54" i="10"/>
  <c r="G37" i="10" s="1"/>
  <c r="F54" i="10"/>
  <c r="E54" i="10"/>
  <c r="D54" i="10"/>
  <c r="C54" i="10"/>
  <c r="C37" i="10" s="1"/>
  <c r="K50" i="10"/>
  <c r="J50" i="10"/>
  <c r="I50" i="10"/>
  <c r="H50" i="10"/>
  <c r="G50" i="10"/>
  <c r="F50" i="10"/>
  <c r="E50" i="10"/>
  <c r="D50" i="10"/>
  <c r="C50" i="10"/>
  <c r="K47" i="10"/>
  <c r="J47" i="10"/>
  <c r="I47" i="10"/>
  <c r="H47" i="10"/>
  <c r="G47" i="10"/>
  <c r="F47" i="10"/>
  <c r="E47" i="10"/>
  <c r="D47" i="10"/>
  <c r="C47" i="10"/>
  <c r="K37" i="10"/>
  <c r="J37" i="10"/>
  <c r="I37" i="10"/>
  <c r="E37" i="10"/>
  <c r="K29" i="10"/>
  <c r="J29" i="10"/>
  <c r="I29" i="10"/>
  <c r="H29" i="10"/>
  <c r="G29" i="10"/>
  <c r="F29" i="10"/>
  <c r="E29" i="10"/>
  <c r="D29" i="10"/>
  <c r="C29" i="10"/>
  <c r="K25" i="10"/>
  <c r="J25" i="10"/>
  <c r="I25" i="10"/>
  <c r="H25" i="10"/>
  <c r="G25" i="10"/>
  <c r="F25" i="10"/>
  <c r="E25" i="10"/>
  <c r="D25" i="10"/>
  <c r="C25" i="10"/>
  <c r="K22" i="10"/>
  <c r="J22" i="10"/>
  <c r="I22" i="10"/>
  <c r="H22" i="10"/>
  <c r="G22" i="10"/>
  <c r="F22" i="10"/>
  <c r="E22" i="10"/>
  <c r="D22" i="10"/>
  <c r="C22" i="10"/>
  <c r="K18" i="10"/>
  <c r="J18" i="10"/>
  <c r="I18" i="10"/>
  <c r="H18" i="10"/>
  <c r="G18" i="10"/>
  <c r="F18" i="10"/>
  <c r="E18" i="10"/>
  <c r="D18" i="10"/>
  <c r="C18" i="10"/>
  <c r="K15" i="10"/>
  <c r="J15" i="10"/>
  <c r="J5" i="10" s="1"/>
  <c r="I15" i="10"/>
  <c r="H15" i="10"/>
  <c r="G15" i="10"/>
  <c r="F15" i="10"/>
  <c r="F5" i="10" s="1"/>
  <c r="E15" i="10"/>
  <c r="D15" i="10"/>
  <c r="C15" i="10"/>
  <c r="K5" i="10"/>
  <c r="G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I40" i="7"/>
  <c r="E40" i="7"/>
  <c r="L39" i="7"/>
  <c r="L40" i="7" s="1"/>
  <c r="K39" i="7"/>
  <c r="K40" i="7" s="1"/>
  <c r="J39" i="7"/>
  <c r="J40" i="7" s="1"/>
  <c r="I39" i="7"/>
  <c r="H39" i="7"/>
  <c r="H40" i="7" s="1"/>
  <c r="G39" i="7"/>
  <c r="G40" i="7" s="1"/>
  <c r="F39" i="7"/>
  <c r="F40" i="7" s="1"/>
  <c r="E39" i="7"/>
  <c r="D39" i="7"/>
  <c r="D40" i="7" s="1"/>
  <c r="C39" i="7"/>
  <c r="C40" i="7" s="1"/>
  <c r="L34" i="7"/>
  <c r="K34" i="7"/>
  <c r="J34" i="7"/>
  <c r="I34" i="7"/>
  <c r="H34" i="7"/>
  <c r="G34" i="7"/>
  <c r="F34" i="7"/>
  <c r="E34" i="7"/>
  <c r="D34" i="7"/>
  <c r="C34" i="7"/>
  <c r="J25" i="7"/>
  <c r="I25" i="7"/>
  <c r="F25" i="7"/>
  <c r="E25" i="7"/>
  <c r="L24" i="7"/>
  <c r="L25" i="7" s="1"/>
  <c r="K24" i="7"/>
  <c r="K25" i="7" s="1"/>
  <c r="J24" i="7"/>
  <c r="I24" i="7"/>
  <c r="H24" i="7"/>
  <c r="H25" i="7" s="1"/>
  <c r="G24" i="7"/>
  <c r="G25" i="7" s="1"/>
  <c r="F24" i="7"/>
  <c r="E24" i="7"/>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I247" i="3"/>
  <c r="H247" i="3"/>
  <c r="E247" i="3"/>
  <c r="D247" i="3"/>
  <c r="K246" i="3"/>
  <c r="K247" i="3" s="1"/>
  <c r="J246" i="3"/>
  <c r="J247" i="3" s="1"/>
  <c r="I246" i="3"/>
  <c r="H246" i="3"/>
  <c r="G246" i="3"/>
  <c r="G247" i="3" s="1"/>
  <c r="F246" i="3"/>
  <c r="F247" i="3" s="1"/>
  <c r="E246" i="3"/>
  <c r="D246" i="3"/>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F220" i="3"/>
  <c r="D220" i="3"/>
  <c r="C220" i="3"/>
  <c r="K213" i="3"/>
  <c r="J213" i="3"/>
  <c r="J196" i="3" s="1"/>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E188" i="3"/>
  <c r="D188" i="3"/>
  <c r="C188" i="3"/>
  <c r="K185" i="3"/>
  <c r="J185" i="3"/>
  <c r="J147" i="3" s="1"/>
  <c r="I185" i="3"/>
  <c r="H185" i="3"/>
  <c r="G185" i="3"/>
  <c r="F185" i="3"/>
  <c r="E185" i="3"/>
  <c r="D185" i="3"/>
  <c r="C185" i="3"/>
  <c r="K176" i="3"/>
  <c r="J176" i="3"/>
  <c r="I176" i="3"/>
  <c r="H176" i="3"/>
  <c r="G176" i="3"/>
  <c r="F176" i="3"/>
  <c r="E176" i="3"/>
  <c r="D176" i="3"/>
  <c r="C176" i="3"/>
  <c r="K170" i="3"/>
  <c r="J170" i="3"/>
  <c r="I170" i="3"/>
  <c r="H170" i="3"/>
  <c r="G170" i="3"/>
  <c r="F170" i="3"/>
  <c r="E170" i="3"/>
  <c r="D170" i="3"/>
  <c r="C170" i="3"/>
  <c r="K148" i="3"/>
  <c r="K147" i="3" s="1"/>
  <c r="J148" i="3"/>
  <c r="I148" i="3"/>
  <c r="H148" i="3"/>
  <c r="G148" i="3"/>
  <c r="G147" i="3" s="1"/>
  <c r="F148" i="3"/>
  <c r="E148" i="3"/>
  <c r="D148" i="3"/>
  <c r="C148" i="3"/>
  <c r="C147" i="3" s="1"/>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G98" i="3"/>
  <c r="F98" i="3"/>
  <c r="C98"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E66" i="3"/>
  <c r="D66" i="3"/>
  <c r="C66" i="3"/>
  <c r="K63" i="3"/>
  <c r="J63" i="3"/>
  <c r="I63" i="3"/>
  <c r="H63" i="3"/>
  <c r="G63" i="3"/>
  <c r="F63" i="3"/>
  <c r="E63" i="3"/>
  <c r="D63" i="3"/>
  <c r="C63" i="3"/>
  <c r="K54" i="3"/>
  <c r="J54" i="3"/>
  <c r="I54" i="3"/>
  <c r="H54" i="3"/>
  <c r="G54" i="3"/>
  <c r="F54" i="3"/>
  <c r="E54" i="3"/>
  <c r="D54" i="3"/>
  <c r="D25" i="3" s="1"/>
  <c r="C54" i="3"/>
  <c r="K48" i="3"/>
  <c r="J48" i="3"/>
  <c r="I48" i="3"/>
  <c r="H48" i="3"/>
  <c r="G48" i="3"/>
  <c r="F48" i="3"/>
  <c r="E48" i="3"/>
  <c r="D48" i="3"/>
  <c r="C48" i="3"/>
  <c r="K26" i="3"/>
  <c r="K25" i="3" s="1"/>
  <c r="J26" i="3"/>
  <c r="I26" i="3"/>
  <c r="H26" i="3"/>
  <c r="G26" i="3"/>
  <c r="G25" i="3" s="1"/>
  <c r="F26" i="3"/>
  <c r="E26" i="3"/>
  <c r="D26" i="3"/>
  <c r="C26" i="3"/>
  <c r="C25" i="3" s="1"/>
  <c r="H25" i="3"/>
  <c r="K23" i="3"/>
  <c r="J23" i="3"/>
  <c r="J5" i="3" s="1"/>
  <c r="I23" i="3"/>
  <c r="H23" i="3"/>
  <c r="G23" i="3"/>
  <c r="F23" i="3"/>
  <c r="E23" i="3"/>
  <c r="D23" i="3"/>
  <c r="C23" i="3"/>
  <c r="K9" i="3"/>
  <c r="J9" i="3"/>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G74" i="1"/>
  <c r="K73" i="1"/>
  <c r="K74" i="1" s="1"/>
  <c r="J73" i="1"/>
  <c r="J74" i="1" s="1"/>
  <c r="I73" i="1"/>
  <c r="I74" i="1" s="1"/>
  <c r="H73" i="1"/>
  <c r="H74" i="1" s="1"/>
  <c r="G73" i="1"/>
  <c r="F73" i="1"/>
  <c r="F74" i="1" s="1"/>
  <c r="E73" i="1"/>
  <c r="E74" i="1" s="1"/>
  <c r="D73" i="1"/>
  <c r="D74" i="1" s="1"/>
  <c r="C73" i="1"/>
  <c r="C74" i="1" s="1"/>
  <c r="K72" i="1"/>
  <c r="J72" i="1"/>
  <c r="I72" i="1"/>
  <c r="H72" i="1"/>
  <c r="G72" i="1"/>
  <c r="F72" i="1"/>
  <c r="E72" i="1"/>
  <c r="D72" i="1"/>
  <c r="C72" i="1"/>
  <c r="B72" i="1"/>
  <c r="K71" i="1"/>
  <c r="J71" i="1"/>
  <c r="J70" i="1" s="1"/>
  <c r="J75" i="1" s="1"/>
  <c r="J49" i="1" s="1"/>
  <c r="J50" i="1" s="1"/>
  <c r="I71" i="1"/>
  <c r="H71" i="1"/>
  <c r="H70" i="1" s="1"/>
  <c r="H75" i="1" s="1"/>
  <c r="H49" i="1" s="1"/>
  <c r="H50" i="1" s="1"/>
  <c r="G71" i="1"/>
  <c r="G70" i="1" s="1"/>
  <c r="G75" i="1" s="1"/>
  <c r="G49" i="1" s="1"/>
  <c r="G50" i="1" s="1"/>
  <c r="F71" i="1"/>
  <c r="E71" i="1"/>
  <c r="D71" i="1"/>
  <c r="D70" i="1" s="1"/>
  <c r="D75" i="1" s="1"/>
  <c r="D49" i="1" s="1"/>
  <c r="D50" i="1" s="1"/>
  <c r="C71" i="1"/>
  <c r="C70" i="1" s="1"/>
  <c r="C75" i="1" s="1"/>
  <c r="C49" i="1" s="1"/>
  <c r="C50" i="1" s="1"/>
  <c r="B71" i="1"/>
  <c r="B70" i="1" s="1"/>
  <c r="B75" i="1" s="1"/>
  <c r="B49" i="1" s="1"/>
  <c r="B50" i="1" s="1"/>
  <c r="F70" i="1"/>
  <c r="F75" i="1" s="1"/>
  <c r="F49" i="1" s="1"/>
  <c r="F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7" i="18"/>
  <c r="J17" i="18"/>
  <c r="I17" i="18"/>
  <c r="H17" i="18"/>
  <c r="G17" i="18"/>
  <c r="F17" i="18"/>
  <c r="E17" i="18"/>
  <c r="D17" i="18"/>
  <c r="C17" i="18"/>
  <c r="K16" i="18"/>
  <c r="J16" i="18"/>
  <c r="I16" i="18"/>
  <c r="H16" i="18"/>
  <c r="G16" i="18"/>
  <c r="F16" i="18"/>
  <c r="E16" i="18"/>
  <c r="D16" i="18"/>
  <c r="C16" i="18"/>
  <c r="K15" i="18"/>
  <c r="J15" i="18"/>
  <c r="I15" i="18"/>
  <c r="H15" i="18"/>
  <c r="G15" i="18"/>
  <c r="F15" i="18"/>
  <c r="E15" i="18"/>
  <c r="D15" i="18"/>
  <c r="C15" i="18"/>
  <c r="K11" i="18"/>
  <c r="J11" i="18"/>
  <c r="I11" i="18"/>
  <c r="H11" i="18"/>
  <c r="G11" i="18"/>
  <c r="F11" i="18"/>
  <c r="E11" i="18"/>
  <c r="D11" i="18"/>
  <c r="C11" i="18"/>
  <c r="K10" i="18"/>
  <c r="J10" i="18"/>
  <c r="I10" i="18"/>
  <c r="H10" i="18"/>
  <c r="G10" i="18"/>
  <c r="F10" i="18"/>
  <c r="E10" i="18"/>
  <c r="D10" i="18"/>
  <c r="C10" i="18"/>
  <c r="K7" i="18"/>
  <c r="J7" i="18"/>
  <c r="I7" i="18"/>
  <c r="H7" i="18"/>
  <c r="G7" i="18"/>
  <c r="F7" i="18"/>
  <c r="E7" i="18"/>
  <c r="D7" i="18"/>
  <c r="C7" i="18"/>
  <c r="K27" i="16"/>
  <c r="J27" i="16"/>
  <c r="I27" i="16"/>
  <c r="H27" i="16"/>
  <c r="G27" i="16"/>
  <c r="F27" i="16"/>
  <c r="E27" i="16"/>
  <c r="D27" i="16"/>
  <c r="C27" i="16"/>
  <c r="K26" i="16"/>
  <c r="J26" i="16"/>
  <c r="I26" i="16"/>
  <c r="H26" i="16"/>
  <c r="G26" i="16"/>
  <c r="F26" i="16"/>
  <c r="E26" i="16"/>
  <c r="D26" i="16"/>
  <c r="C26" i="16"/>
  <c r="K25" i="16"/>
  <c r="J25" i="16"/>
  <c r="I25" i="16"/>
  <c r="H25" i="16"/>
  <c r="G25" i="16"/>
  <c r="F25" i="16"/>
  <c r="E25" i="16"/>
  <c r="D25" i="16"/>
  <c r="C25" i="16"/>
  <c r="K22" i="16"/>
  <c r="J22" i="16"/>
  <c r="I22" i="16"/>
  <c r="H22" i="16"/>
  <c r="G22" i="16"/>
  <c r="F22" i="16"/>
  <c r="E22" i="16"/>
  <c r="D22" i="16"/>
  <c r="C22" i="16"/>
  <c r="K19" i="16"/>
  <c r="J19" i="16"/>
  <c r="I19" i="16"/>
  <c r="H19" i="16"/>
  <c r="G19" i="16"/>
  <c r="F19" i="16"/>
  <c r="E19" i="16"/>
  <c r="D19" i="16"/>
  <c r="C19" i="16"/>
  <c r="K11" i="16"/>
  <c r="J11" i="16"/>
  <c r="I11" i="16"/>
  <c r="H11" i="16"/>
  <c r="G11" i="16"/>
  <c r="F11" i="16"/>
  <c r="E11" i="16"/>
  <c r="D11" i="16"/>
  <c r="C11" i="16"/>
  <c r="K10" i="16"/>
  <c r="J10" i="16"/>
  <c r="I10" i="16"/>
  <c r="H10" i="16"/>
  <c r="G10" i="16"/>
  <c r="F10" i="16"/>
  <c r="E10" i="16"/>
  <c r="D10" i="16"/>
  <c r="C10" i="16"/>
  <c r="K39" i="15"/>
  <c r="J39" i="15"/>
  <c r="I39" i="15"/>
  <c r="H39" i="15"/>
  <c r="G39" i="15"/>
  <c r="F39" i="15"/>
  <c r="E39" i="15"/>
  <c r="D39" i="15"/>
  <c r="C39" i="15"/>
  <c r="K38" i="15"/>
  <c r="J38" i="15"/>
  <c r="I38" i="15"/>
  <c r="H38" i="15"/>
  <c r="G38" i="15"/>
  <c r="F38" i="15"/>
  <c r="E38" i="15"/>
  <c r="D38" i="15"/>
  <c r="C38" i="15"/>
  <c r="K37" i="15"/>
  <c r="J37" i="15"/>
  <c r="I37" i="15"/>
  <c r="H37" i="15"/>
  <c r="G37" i="15"/>
  <c r="F37" i="15"/>
  <c r="E37" i="15"/>
  <c r="D37" i="15"/>
  <c r="C37" i="15"/>
  <c r="K34" i="15"/>
  <c r="J34" i="15"/>
  <c r="I34" i="15"/>
  <c r="H34" i="15"/>
  <c r="G34" i="15"/>
  <c r="F34" i="15"/>
  <c r="E34" i="15"/>
  <c r="D34" i="15"/>
  <c r="C34" i="15"/>
  <c r="K30" i="15"/>
  <c r="J30" i="15"/>
  <c r="I30" i="15"/>
  <c r="H30" i="15"/>
  <c r="G30" i="15"/>
  <c r="F30" i="15"/>
  <c r="E30" i="15"/>
  <c r="D30" i="15"/>
  <c r="C30" i="15"/>
  <c r="K21" i="15"/>
  <c r="J21" i="15"/>
  <c r="I21" i="15"/>
  <c r="H21" i="15"/>
  <c r="G21" i="15"/>
  <c r="F21" i="15"/>
  <c r="E21" i="15"/>
  <c r="D21" i="15"/>
  <c r="C21" i="15"/>
  <c r="K20" i="15"/>
  <c r="J20" i="15"/>
  <c r="I20" i="15"/>
  <c r="H20" i="15"/>
  <c r="G20" i="15"/>
  <c r="F20" i="15"/>
  <c r="E20" i="15"/>
  <c r="D20" i="15"/>
  <c r="C20" i="15"/>
  <c r="K16" i="15"/>
  <c r="J16" i="15"/>
  <c r="I16" i="15"/>
  <c r="H16" i="15"/>
  <c r="G16" i="15"/>
  <c r="F16" i="15"/>
  <c r="E16" i="15"/>
  <c r="D16" i="15"/>
  <c r="C16" i="15"/>
  <c r="K12" i="15"/>
  <c r="J12" i="15"/>
  <c r="I12" i="15"/>
  <c r="H12" i="15"/>
  <c r="G12" i="15"/>
  <c r="F12" i="15"/>
  <c r="E12" i="15"/>
  <c r="D12" i="15"/>
  <c r="C12" i="15"/>
  <c r="J169" i="10" l="1"/>
  <c r="E169" i="10"/>
  <c r="I169" i="10"/>
  <c r="J101" i="10"/>
  <c r="E101" i="10"/>
  <c r="I101" i="10"/>
  <c r="D101" i="10"/>
  <c r="H101" i="10"/>
  <c r="F69" i="10"/>
  <c r="I69" i="10"/>
  <c r="D69" i="10"/>
  <c r="H69" i="10"/>
  <c r="D37" i="10"/>
  <c r="H37" i="10"/>
  <c r="E5" i="10"/>
  <c r="I5" i="10"/>
  <c r="D5" i="10"/>
  <c r="H5" i="10"/>
  <c r="H220" i="3"/>
  <c r="E220" i="3"/>
  <c r="I220" i="3"/>
  <c r="E196" i="3"/>
  <c r="I196" i="3"/>
  <c r="D196" i="3"/>
  <c r="H196" i="3"/>
  <c r="F147" i="3"/>
  <c r="D147" i="3"/>
  <c r="H147" i="3"/>
  <c r="E147" i="3"/>
  <c r="I147" i="3"/>
  <c r="E127" i="3"/>
  <c r="I127" i="3"/>
  <c r="D127" i="3"/>
  <c r="H127" i="3"/>
  <c r="E98" i="3"/>
  <c r="I98" i="3"/>
  <c r="D98" i="3"/>
  <c r="H98" i="3"/>
  <c r="E74" i="3"/>
  <c r="I74" i="3"/>
  <c r="D74" i="3"/>
  <c r="H74" i="3"/>
  <c r="F25" i="3"/>
  <c r="J25" i="3"/>
  <c r="E25" i="3"/>
  <c r="I25" i="3"/>
  <c r="E5" i="3"/>
  <c r="I5" i="3"/>
  <c r="D5" i="3"/>
  <c r="H5" i="3"/>
  <c r="E70" i="1"/>
  <c r="E75" i="1" s="1"/>
  <c r="E49" i="1" s="1"/>
  <c r="E50" i="1" s="1"/>
  <c r="I70" i="1"/>
  <c r="I75" i="1" s="1"/>
  <c r="I49" i="1" s="1"/>
  <c r="I50" i="1" s="1"/>
  <c r="K70" i="1"/>
  <c r="K75" i="1" s="1"/>
  <c r="K49" i="1" s="1"/>
  <c r="K50" i="1" s="1"/>
  <c r="B74" i="1"/>
  <c r="B73" i="1" s="1"/>
</calcChain>
</file>

<file path=xl/sharedStrings.xml><?xml version="1.0" encoding="utf-8"?>
<sst xmlns="http://schemas.openxmlformats.org/spreadsheetml/2006/main" count="7640" uniqueCount="1519">
  <si>
    <t>Mpumalanga: Emalahleni (MP) (MP312)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</si>
  <si>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</si>
  <si>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</si>
  <si>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</si>
  <si>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</si>
  <si>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</si>
  <si>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</si>
  <si>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</si>
  <si>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</si>
  <si>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</si>
  <si>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</si>
  <si>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</si>
  <si>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</si>
  <si>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</si>
  <si>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</si>
  <si>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</si>
  <si>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</si>
  <si>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</si>
  <si>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</si>
  <si>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</si>
  <si>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</si>
  <si>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</si>
  <si>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</si>
  <si>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</si>
  <si>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</si>
  <si>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</si>
  <si>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</si>
  <si>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</si>
  <si>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</si>
  <si>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</si>
  <si>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</si>
  <si>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</si>
  <si>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</si>
  <si>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</si>
  <si>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</si>
  <si>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</si>
  <si>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</si>
  <si>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</si>
  <si>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</si>
  <si>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</si>
  <si>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</si>
  <si>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</si>
  <si>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</si>
  <si>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</si>
  <si>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</si>
  <si>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</si>
  <si>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</si>
  <si>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</si>
  <si>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</si>
  <si>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</si>
  <si>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</si>
  <si>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</si>
  <si>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</si>
  <si>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</si>
  <si>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</si>
  <si>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</si>
  <si>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</si>
  <si>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</si>
  <si>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</si>
  <si>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</si>
  <si>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</si>
  <si>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</si>
  <si>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</si>
  <si>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</si>
  <si>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</si>
  <si>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</si>
  <si>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</si>
  <si>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</si>
  <si>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</si>
  <si>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</si>
  <si>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</si>
  <si>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</si>
  <si>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</si>
  <si>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</si>
  <si>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</si>
  <si>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</si>
  <si>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</si>
  <si>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Mpumalanga: Emalahleni (MP) (MP312)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</si>
  <si>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</si>
  <si>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</si>
  <si>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</si>
  <si>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</si>
  <si>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</si>
  <si>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</si>
  <si>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</si>
  <si>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</si>
  <si>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</si>
  <si>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</si>
  <si>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</si>
  <si>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</si>
  <si>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</si>
  <si>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</si>
  <si>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</si>
  <si>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</si>
  <si>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</si>
  <si>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</si>
  <si>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</si>
  <si>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</si>
  <si>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</si>
  <si>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</si>
  <si>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</si>
  <si>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</si>
  <si>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</si>
  <si>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</si>
  <si>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</si>
  <si>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</si>
  <si>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</si>
  <si>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</si>
  <si>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Mpumalanga: Emalahleni (MP) (MP312)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</si>
  <si>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</si>
  <si>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</si>
  <si>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</si>
  <si>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</si>
  <si>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</si>
  <si>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</si>
  <si>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</si>
  <si>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</si>
  <si>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</si>
  <si>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</si>
  <si>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</si>
  <si>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</si>
  <si>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</si>
  <si>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</si>
  <si>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</si>
  <si>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</si>
  <si>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</si>
  <si>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</si>
  <si>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</si>
  <si>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</si>
  <si>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</si>
  <si>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</si>
  <si>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</si>
  <si>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</si>
  <si>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</si>
  <si>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</si>
  <si>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</si>
  <si>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</si>
  <si>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</si>
  <si>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</si>
  <si>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</si>
  <si>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</si>
  <si>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</si>
  <si>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</si>
  <si>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</si>
  <si>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</si>
  <si>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</si>
  <si>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</si>
  <si>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</si>
  <si>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</si>
  <si>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</si>
  <si>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</si>
  <si>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</si>
  <si>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</si>
  <si>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</si>
  <si>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</si>
  <si>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</si>
  <si>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</si>
  <si>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</si>
  <si>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</si>
  <si>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</si>
  <si>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</si>
  <si>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</si>
  <si>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</si>
  <si>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</si>
  <si>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</si>
  <si>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</si>
  <si>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</si>
  <si>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</si>
  <si>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</si>
  <si>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</si>
  <si>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</si>
  <si>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</si>
  <si>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</si>
  <si>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</si>
  <si>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</si>
  <si>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</si>
  <si>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</si>
  <si>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</si>
  <si>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</si>
  <si>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</si>
  <si>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</si>
  <si>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</si>
  <si>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</si>
  <si>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</si>
  <si>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</si>
  <si>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</si>
  <si>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</si>
  <si>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</si>
  <si>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</si>
  <si>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</si>
  <si>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</si>
  <si>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</si>
  <si>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</si>
  <si>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</si>
  <si>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</si>
  <si>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</si>
  <si>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</si>
  <si>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</si>
  <si>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</si>
  <si>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</si>
  <si>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</si>
  <si>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</si>
  <si>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</si>
  <si>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</si>
  <si>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</si>
  <si>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</si>
  <si>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</si>
  <si>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Mpumalanga: Emalahleni (MP) (MP312)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</si>
  <si>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</si>
  <si>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</si>
  <si>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</si>
  <si>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</si>
  <si>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</si>
  <si>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</si>
  <si>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</si>
  <si>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</si>
  <si>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</si>
  <si>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</si>
  <si>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</si>
  <si>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</si>
  <si>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</si>
  <si>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</si>
  <si>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</si>
  <si>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</si>
  <si>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</si>
  <si>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</si>
  <si>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</si>
  <si>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</si>
  <si>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</si>
  <si>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</si>
  <si>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</si>
  <si>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</si>
  <si>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</si>
  <si>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</si>
  <si>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</si>
  <si>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</si>
  <si>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</si>
  <si>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</si>
  <si>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</si>
  <si>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</si>
  <si>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Mpumalanga: Emalahleni (MP) (MP312)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</si>
  <si>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</si>
  <si>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</si>
  <si>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</si>
  <si>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</si>
  <si>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</si>
  <si>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</si>
  <si>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</si>
  <si>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</si>
  <si>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</si>
  <si>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</si>
  <si>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</si>
  <si>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</si>
  <si>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</si>
  <si>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</si>
  <si>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</si>
  <si>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</si>
  <si>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</si>
  <si>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</si>
  <si>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</si>
  <si>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</si>
  <si>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</si>
  <si>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</si>
  <si>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</si>
  <si>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</si>
  <si>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</si>
  <si>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</si>
  <si>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</si>
  <si>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</si>
  <si>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</si>
  <si>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</si>
  <si>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</si>
  <si>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</si>
  <si>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</si>
  <si>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</si>
  <si>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</si>
  <si>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</si>
  <si>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</si>
  <si>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</si>
  <si>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</si>
  <si>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</si>
  <si>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</si>
  <si>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</si>
  <si>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</si>
  <si>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</si>
  <si>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</si>
  <si>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</si>
  <si>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</si>
  <si>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</si>
  <si>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</si>
  <si>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</si>
  <si>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</si>
  <si>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</si>
  <si>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</si>
  <si>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</si>
  <si>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</si>
  <si>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</si>
  <si>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</si>
  <si>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</si>
  <si>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</si>
  <si>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</si>
  <si>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</si>
  <si>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</si>
  <si>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</si>
  <si>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</si>
  <si>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</si>
  <si>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</si>
  <si>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</si>
  <si>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</si>
  <si>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</si>
  <si>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</si>
  <si>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</si>
  <si>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</si>
  <si>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</si>
  <si>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</si>
  <si>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</si>
  <si>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</si>
  <si>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</si>
  <si>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</si>
  <si>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</si>
  <si>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</si>
  <si>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</si>
  <si>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</si>
  <si>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</si>
  <si>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</si>
  <si>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</si>
  <si>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</si>
  <si>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</si>
  <si>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</si>
  <si>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</si>
  <si>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</si>
  <si>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</si>
  <si>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</si>
  <si>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</si>
  <si>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</si>
  <si>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</si>
  <si>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</si>
  <si>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</si>
  <si>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</si>
  <si>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</si>
  <si>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</si>
  <si>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</si>
  <si>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</si>
  <si>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</si>
  <si>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</si>
  <si>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</si>
  <si>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</si>
  <si>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</si>
  <si>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</si>
  <si>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</si>
  <si>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</si>
  <si>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</si>
  <si>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</si>
  <si>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</si>
  <si>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</si>
  <si>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</si>
  <si>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</si>
  <si>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</si>
  <si>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</si>
  <si>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</si>
  <si>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</si>
  <si>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</si>
  <si>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</si>
  <si>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</si>
  <si>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</si>
  <si>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</si>
  <si>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</si>
  <si>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</si>
  <si>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</si>
  <si>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</si>
  <si>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</si>
  <si>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</si>
  <si>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</si>
  <si>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</si>
  <si>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</si>
  <si>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</si>
  <si>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</si>
  <si>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</si>
  <si>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</si>
  <si>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</si>
  <si>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</si>
  <si>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</si>
  <si>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</si>
  <si>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</si>
  <si>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</si>
  <si>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</si>
  <si>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</si>
  <si>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</si>
  <si>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</si>
  <si>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</si>
  <si>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</si>
  <si>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</si>
  <si>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</si>
  <si>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</si>
  <si>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</si>
  <si>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</si>
  <si>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</si>
  <si>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</si>
  <si>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</si>
  <si>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</si>
  <si>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</si>
  <si>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</si>
  <si>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</si>
  <si>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</si>
  <si>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</si>
  <si>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</si>
  <si>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</si>
  <si>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</si>
  <si>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</si>
  <si>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</si>
  <si>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</si>
  <si>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</si>
  <si>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</si>
  <si>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</si>
  <si>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</si>
  <si>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</si>
  <si>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</si>
  <si>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</si>
  <si>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</si>
  <si>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</si>
  <si>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</si>
  <si>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</si>
  <si>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</si>
  <si>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</si>
  <si>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</si>
  <si>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</si>
  <si>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</si>
  <si>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</si>
  <si>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</si>
  <si>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</si>
  <si>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</si>
  <si>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</si>
  <si>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</si>
  <si>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</si>
  <si>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</si>
  <si>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</si>
  <si>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</si>
  <si>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</si>
  <si>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</si>
  <si>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</si>
  <si>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</si>
  <si>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</si>
  <si>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</si>
  <si>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</si>
  <si>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</si>
  <si>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</si>
  <si>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</si>
  <si>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</si>
  <si>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</si>
  <si>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</si>
  <si>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</si>
  <si>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</si>
  <si>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</si>
  <si>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</si>
  <si>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</si>
  <si>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</si>
  <si>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</si>
  <si>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</si>
  <si>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</si>
  <si>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</si>
  <si>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</si>
  <si>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</si>
  <si>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</si>
  <si>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</si>
  <si>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</si>
  <si>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</si>
  <si>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</si>
  <si>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</si>
  <si>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</si>
  <si>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Mpumalanga: Emalahleni (MP) (MP312)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</si>
  <si>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</si>
  <si>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</si>
  <si>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</si>
  <si>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</si>
  <si>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</si>
  <si>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</si>
  <si>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</si>
  <si>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Mpumalanga: Emalahleni (MP) (MP312)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</si>
  <si>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</si>
  <si>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</si>
  <si>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</si>
  <si>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</si>
  <si>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</si>
  <si>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</si>
  <si>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</si>
  <si>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</si>
  <si>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</si>
  <si>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</si>
  <si>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</si>
  <si>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</si>
  <si>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</si>
  <si>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</si>
  <si>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</si>
  <si>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</si>
  <si>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</si>
  <si>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</si>
  <si>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</si>
  <si>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</si>
  <si>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</si>
  <si>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</si>
  <si>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</si>
  <si>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</si>
  <si>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</si>
  <si>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</si>
  <si>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</si>
  <si>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</si>
  <si>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</si>
  <si>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</si>
  <si>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Mpumalanga: Emalahleni (MP) (MP312)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</si>
  <si>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</si>
  <si>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</si>
  <si>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</si>
  <si>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</si>
  <si>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</si>
  <si>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</si>
  <si>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</si>
  <si>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</si>
  <si>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</si>
  <si>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</si>
  <si>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</si>
  <si>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</si>
  <si>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</si>
  <si>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</si>
  <si>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</si>
  <si>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</si>
  <si>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</si>
  <si>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</si>
  <si>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</si>
  <si>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</si>
  <si>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</si>
  <si>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</si>
  <si>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</si>
  <si>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</si>
  <si>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</si>
  <si>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</si>
  <si>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</si>
  <si>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</si>
  <si>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</si>
  <si>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</si>
  <si>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</si>
  <si>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</si>
  <si>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</si>
  <si>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</si>
  <si>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</si>
  <si>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</si>
  <si>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</si>
  <si>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</si>
  <si>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</si>
  <si>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</si>
  <si>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</si>
  <si>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</si>
  <si>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</si>
  <si>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</si>
  <si>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</si>
  <si>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</si>
  <si>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</si>
  <si>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</si>
  <si>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</si>
  <si>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</si>
  <si>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</si>
  <si>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</si>
  <si>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</si>
  <si>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</si>
  <si>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</si>
  <si>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</si>
  <si>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</si>
  <si>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</si>
  <si>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</si>
  <si>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</si>
  <si>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</si>
  <si>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</si>
  <si>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</si>
  <si>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</si>
  <si>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</si>
  <si>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</si>
  <si>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</si>
  <si>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</si>
  <si>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</si>
  <si>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</si>
  <si>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</si>
  <si>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</si>
  <si>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</si>
  <si>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</si>
  <si>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Mpumalanga: Emalahleni (MP) (MP312)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</si>
  <si>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</si>
  <si>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</si>
  <si>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</si>
  <si>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</si>
  <si>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</si>
  <si>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</si>
  <si>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</si>
  <si>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</si>
  <si>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</si>
  <si>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</si>
  <si>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</si>
  <si>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</si>
  <si>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</si>
  <si>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</si>
  <si>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</si>
  <si>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</si>
  <si>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</si>
  <si>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</si>
  <si>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</si>
  <si>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</si>
  <si>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</si>
  <si>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</si>
  <si>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</si>
  <si>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</si>
  <si>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</si>
  <si>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</si>
  <si>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Mpumalanga: Emalahleni (MP) (MP312)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</si>
  <si>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</si>
  <si>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</si>
  <si>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</si>
  <si>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</si>
  <si>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</si>
  <si>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</si>
  <si>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</si>
  <si>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</si>
  <si>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</si>
  <si>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</si>
  <si>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</si>
  <si>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</si>
  <si>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</si>
  <si>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</si>
  <si>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</si>
  <si>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</si>
  <si>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</si>
  <si>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</si>
  <si>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</si>
  <si>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</si>
  <si>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</si>
  <si>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</si>
  <si>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</si>
  <si>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</si>
  <si>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</si>
  <si>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</si>
  <si>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</si>
  <si>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</si>
  <si>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</si>
  <si>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</si>
  <si>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</si>
  <si>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</si>
  <si>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</si>
  <si>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</si>
  <si>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</si>
  <si>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</si>
  <si>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</si>
  <si>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</si>
  <si>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Mpumalanga:Emalahleni (MP) (MP312)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</si>
  <si>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</si>
  <si>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</si>
  <si>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</si>
  <si>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</si>
  <si>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</si>
  <si>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</si>
  <si>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</si>
  <si>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</si>
  <si>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</si>
  <si>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</si>
  <si>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</si>
  <si>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</si>
  <si>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</si>
  <si>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</si>
  <si>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</si>
  <si>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</si>
  <si>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</si>
  <si>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</si>
  <si>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</si>
  <si>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</si>
  <si>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</si>
  <si>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</si>
  <si>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</si>
  <si>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</si>
  <si>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</si>
  <si>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</si>
  <si>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</si>
  <si>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</si>
  <si>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</si>
  <si>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</si>
  <si>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</si>
  <si>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</si>
  <si>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</si>
  <si>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</si>
  <si>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</si>
  <si>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</si>
  <si>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</si>
  <si>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</si>
  <si>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</si>
  <si>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</si>
  <si>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</si>
  <si>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</si>
  <si>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</si>
  <si>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</si>
  <si>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</si>
  <si>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</si>
  <si>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</si>
  <si>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</si>
  <si>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</si>
  <si>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</si>
  <si>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</si>
  <si>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</si>
  <si>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</si>
  <si>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</si>
  <si>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</si>
  <si>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</si>
  <si>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</si>
  <si>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</si>
  <si>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</si>
  <si>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</si>
  <si>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</si>
  <si>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</si>
  <si>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</si>
  <si>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</si>
  <si>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</si>
  <si>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</si>
  <si>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</si>
  <si>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</si>
  <si>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</si>
  <si>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</si>
  <si>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Mpumalanga: Emalahleni (MP) (MP312)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</si>
  <si>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</si>
  <si>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</si>
  <si>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</si>
  <si>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</si>
  <si>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</si>
  <si>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</si>
  <si>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</si>
  <si>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</si>
  <si>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</si>
  <si>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</si>
  <si>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</si>
  <si>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</si>
  <si>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</si>
  <si>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</si>
  <si>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</si>
  <si>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</si>
  <si>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</si>
  <si>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</si>
  <si>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</si>
  <si>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</si>
  <si>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</si>
  <si>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</si>
  <si>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</si>
  <si>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</si>
  <si>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</si>
  <si>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</si>
  <si>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</si>
  <si>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</si>
  <si>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</si>
  <si>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</si>
  <si>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</si>
  <si>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</si>
  <si>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</si>
  <si>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</si>
  <si>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</si>
  <si>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</si>
  <si>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</si>
  <si>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</si>
  <si>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</si>
  <si>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</si>
  <si>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</si>
  <si>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</si>
  <si>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</si>
  <si>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</si>
  <si>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</si>
  <si>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</si>
  <si>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</si>
  <si>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</si>
  <si>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</si>
  <si>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</si>
  <si>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</si>
  <si>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</si>
  <si>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</si>
  <si>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</si>
  <si>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</si>
  <si>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</si>
  <si>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</si>
  <si>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</si>
  <si>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</si>
  <si>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</si>
  <si>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</si>
  <si>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</si>
  <si>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</si>
  <si>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</si>
  <si>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</si>
  <si>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</si>
  <si>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</si>
  <si>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</si>
  <si>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</si>
  <si>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</si>
  <si>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</si>
  <si>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</si>
  <si>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</si>
  <si>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</si>
  <si>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</si>
  <si>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</si>
  <si>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</si>
  <si>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</si>
  <si>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</si>
  <si>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</si>
  <si>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</si>
  <si>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</si>
  <si>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</si>
  <si>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</si>
  <si>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</si>
  <si>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Mpumalanga: Emalahleni (MP) (MP312)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</si>
  <si>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</si>
  <si>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</si>
  <si>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</si>
  <si>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</si>
  <si>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</si>
  <si>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</si>
  <si>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</si>
  <si>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</si>
  <si>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</si>
  <si>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</si>
  <si>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</si>
  <si>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</si>
  <si>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</si>
  <si>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</si>
  <si>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</si>
  <si>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</si>
  <si>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</si>
  <si>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</si>
  <si>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</si>
  <si>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</si>
  <si>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</si>
  <si>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1526992649</t>
  </si>
  <si>
    <t>Years</t>
  </si>
  <si>
    <t>☐ .</t>
  </si>
  <si>
    <t>Not Committed</t>
  </si>
  <si>
    <t>Bankers Acceptance Certificates</t>
  </si>
  <si>
    <t>Banks</t>
  </si>
  <si>
    <t>Variable</t>
  </si>
  <si>
    <t>Annually</t>
  </si>
  <si>
    <t>71038538959</t>
  </si>
  <si>
    <t>Y</t>
  </si>
  <si>
    <t>Deposits - Bank</t>
  </si>
  <si>
    <t>FNB</t>
  </si>
  <si>
    <t>Fixed</t>
  </si>
  <si>
    <t>71037459867</t>
  </si>
  <si>
    <t>17839551</t>
  </si>
  <si>
    <t>NEDBANK</t>
  </si>
  <si>
    <t>Monthly</t>
  </si>
  <si>
    <t>17839566</t>
  </si>
  <si>
    <t>17885436</t>
  </si>
  <si>
    <t>17851811</t>
  </si>
  <si>
    <t>17851803</t>
  </si>
  <si>
    <t>17851792</t>
  </si>
  <si>
    <t>17851753</t>
  </si>
  <si>
    <t>17839582</t>
  </si>
  <si>
    <t>17839574</t>
  </si>
  <si>
    <t>17851784</t>
  </si>
  <si>
    <t>17851776</t>
  </si>
  <si>
    <t>17885421</t>
  </si>
  <si>
    <t>Mpumalanga: Emalahleni (MP) (MP312)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</si>
  <si>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</si>
  <si>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</si>
  <si>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</si>
  <si>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</si>
  <si>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</si>
  <si>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</si>
  <si>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</si>
  <si>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</si>
  <si>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</si>
  <si>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</si>
  <si>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</si>
  <si>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</si>
  <si>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</si>
  <si>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</si>
  <si>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</si>
  <si>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</si>
  <si>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</si>
  <si>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B</t>
  </si>
  <si>
    <t>NO BONDS</t>
  </si>
  <si>
    <t/>
  </si>
  <si>
    <t>L</t>
  </si>
  <si>
    <t>1766000029</t>
  </si>
  <si>
    <t>LT - Long-Term Loans</t>
  </si>
  <si>
    <t>New Borrowing</t>
  </si>
  <si>
    <t>None</t>
  </si>
  <si>
    <t>Provision of Infrastructure</t>
  </si>
  <si>
    <t>Bullet/Straight Line</t>
  </si>
  <si>
    <t>Semi-annually</t>
  </si>
  <si>
    <t>61000528</t>
  </si>
  <si>
    <t>61000734</t>
  </si>
  <si>
    <t>61000736</t>
  </si>
  <si>
    <t>Mpumalanga: Emalahleni (MP) (MP312) - Table SA18 Transfers and Grant Receipts for 4th Quarter ended 30 June 2022 (Figures Finalised as at 2022/08/09)</t>
  </si>
  <si>
    <t>RECEIPTS</t>
  </si>
  <si>
    <t>Operating</t>
  </si>
  <si>
    <t>National Government</t>
  </si>
  <si>
    <t>Equitable Share</t>
  </si>
  <si>
    <t>Expanded Public Works Programme Integrated Grant</t>
  </si>
  <si>
    <t>Local Government Financial Management Grant</t>
  </si>
  <si>
    <t>Municipal Disaster Grant</t>
  </si>
  <si>
    <t>Municipal Infrastructure Grant</t>
  </si>
  <si>
    <t>Total Operating/National Government</t>
  </si>
  <si>
    <t>Provincial Government</t>
  </si>
  <si>
    <t>Expanded Public Works Programme</t>
  </si>
  <si>
    <t>Private Enterprises</t>
  </si>
  <si>
    <t>Total Operating/Provincial Government</t>
  </si>
  <si>
    <t>Other Grant Providers</t>
  </si>
  <si>
    <t>Construction, Education and Training SETA</t>
  </si>
  <si>
    <t>Mining Companies</t>
  </si>
  <si>
    <t>Total Operating/Other Grant Providers</t>
  </si>
  <si>
    <t>Total Operating</t>
  </si>
  <si>
    <t>Capital</t>
  </si>
  <si>
    <t>Energy Efficiency and Demand Side Management Grant</t>
  </si>
  <si>
    <t>Integrated City Development Grant</t>
  </si>
  <si>
    <t>Integrated National Electrification Programme (Municipal Grant)  [Schedule 5B]</t>
  </si>
  <si>
    <t>Neighbourhood Development Partnership Grant</t>
  </si>
  <si>
    <t>Water Services Infrastructure Grant</t>
  </si>
  <si>
    <t>Total Capital/National Government</t>
  </si>
  <si>
    <t>District Municipalities</t>
  </si>
  <si>
    <t>Capacity Building and Other</t>
  </si>
  <si>
    <t>Total Capital/District Municipalities</t>
  </si>
  <si>
    <t>Total Capital/Other Grant Providers</t>
  </si>
  <si>
    <t>Total Capital</t>
  </si>
  <si>
    <t>TOTAL</t>
  </si>
  <si>
    <t>Mpumalanga: Emalahleni (MP) (MP312) - Table SA19 Expenditure on Transfers and Grant for 4th Quarter ended 30 June 2022 (Figures Finalised as at 2022/08/09)</t>
  </si>
  <si>
    <t>EXPENDITURE</t>
  </si>
  <si>
    <t>Total National Government</t>
  </si>
  <si>
    <t>Municipal Disaster Relief Grant</t>
  </si>
  <si>
    <t>Total Provincial Government</t>
  </si>
  <si>
    <t>Total District Municipalities</t>
  </si>
  <si>
    <t>Mpumalanga: Emalahleni (MP) (MP312)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</si>
  <si>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</si>
  <si>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</si>
  <si>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</si>
  <si>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</si>
  <si>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</si>
  <si>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</si>
  <si>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</si>
  <si>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</si>
  <si>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</si>
  <si>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</si>
  <si>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</si>
  <si>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</si>
  <si>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</si>
  <si>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</si>
  <si>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</si>
  <si>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Mpumalanga: Emalahleni (MP) (MP312) - Table SA21 Transfers and Grants made by the munipality for 4th Quarter ended 30 June 2022 (Figures Finalised as at 2022/08/09)</t>
  </si>
  <si>
    <t>Cash Transfers and Grants</t>
  </si>
  <si>
    <t>Cash Transfers to Organisations</t>
  </si>
  <si>
    <t>Private enterprises</t>
  </si>
  <si>
    <t>Total Cash Transfers to Organisations</t>
  </si>
  <si>
    <t>Cash Transfers to Groups of Individuals</t>
  </si>
  <si>
    <t>Households</t>
  </si>
  <si>
    <t>Total Cash Transfers to Groups of Individuals</t>
  </si>
  <si>
    <t>Total Cash Transfers and Grants</t>
  </si>
  <si>
    <t>Non-Cash Transfers and Grants</t>
  </si>
  <si>
    <t>Non-Cash Transfers to Groups of Individuals</t>
  </si>
  <si>
    <t>Total Non-Cash Transfers to Groups of Individuals</t>
  </si>
  <si>
    <t>Total Non-Cash Transfers and Grants</t>
  </si>
  <si>
    <t>Mpumalanga: Emalahleni (MP) (MP312)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</si>
  <si>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</si>
  <si>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</si>
  <si>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</si>
  <si>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</si>
  <si>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</si>
  <si>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</si>
  <si>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</si>
  <si>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</si>
  <si>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</si>
  <si>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</si>
  <si>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</si>
  <si>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</si>
  <si>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</si>
  <si>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Mpumalanga: Emalahleni (MP) (MP312) - Table SA27 Budgeted Monthly Revenue and Expenditure by Functional Classification for 4th Quarter ended 30 June 2022 (Figures Finalised as at 2022/08/09)</t>
  </si>
  <si>
    <t>Mpumalanga: Emalahleni (MP) (MP312) - Table SA29 Budgeted Monthly Capital Expenditure by Functional Classification and Funding for 4th Quarter ended 30 June 2022 (Figures Finalised as at 2022/08/09)</t>
  </si>
  <si>
    <t>Mpumalanga: Emalahleni (MP) (MP312)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</si>
  <si>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</si>
  <si>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</si>
  <si>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</si>
  <si>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</si>
  <si>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</si>
  <si>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</si>
  <si>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</si>
  <si>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</si>
  <si>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</si>
  <si>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</si>
  <si>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</si>
  <si>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</si>
  <si>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</si>
  <si>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</si>
  <si>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</si>
  <si>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</si>
  <si>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Mpumalanga: Emalahleni (MP) (MP312)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</si>
  <si>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</si>
  <si>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</si>
  <si>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</si>
  <si>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</si>
  <si>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</si>
  <si>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</si>
  <si>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</si>
  <si>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</si>
  <si>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</si>
  <si>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</si>
  <si>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</si>
  <si>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</si>
  <si>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</si>
  <si>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</si>
  <si>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</si>
  <si>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</si>
  <si>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</si>
  <si>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</si>
  <si>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</si>
  <si>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</si>
  <si>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</si>
  <si>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</si>
  <si>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</si>
  <si>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</si>
  <si>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</si>
  <si>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</si>
  <si>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</si>
  <si>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</si>
  <si>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</si>
  <si>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</si>
  <si>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</si>
  <si>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</si>
  <si>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</si>
  <si>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</si>
  <si>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</si>
  <si>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</si>
  <si>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</si>
  <si>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</si>
  <si>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</si>
  <si>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</si>
  <si>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</si>
  <si>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</si>
  <si>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</si>
  <si>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</si>
  <si>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</si>
  <si>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</si>
  <si>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</si>
  <si>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</si>
  <si>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</si>
  <si>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</si>
  <si>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</si>
  <si>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</si>
  <si>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</si>
  <si>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</si>
  <si>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</si>
  <si>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</si>
  <si>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</si>
  <si>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</si>
  <si>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</si>
  <si>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</si>
  <si>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</si>
  <si>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</si>
  <si>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</si>
  <si>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</si>
  <si>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</si>
  <si>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</si>
  <si>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</si>
  <si>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</si>
  <si>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</si>
  <si>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</si>
  <si>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</si>
  <si>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</si>
  <si>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</si>
  <si>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</si>
  <si>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</si>
  <si>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</si>
  <si>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</si>
  <si>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</si>
  <si>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</si>
  <si>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</si>
  <si>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</si>
  <si>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</si>
  <si>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</si>
  <si>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</si>
  <si>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</si>
  <si>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</si>
  <si>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</si>
  <si>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</si>
  <si>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</si>
  <si>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</si>
  <si>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Mpumalanga: Emalahleni (MP)(MP312)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</si>
  <si>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</si>
  <si>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</si>
  <si>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Mpumalanga: Emalahleni (MP)(MP312) - Table SA34c Repairs and Maintenance Expenditure by Asset Class ( All ) for 4th Quarter ended 30 June 2022 (Figures Finalised as at 2022/08/09)</t>
  </si>
  <si>
    <t>Repairs and Maintenance Expenditure by Asset Class/Sub-class</t>
  </si>
  <si>
    <t>Total Repairs and maintenance expenditure</t>
  </si>
  <si>
    <t>Mpumalanga: Emalahleni (MP)(MP312) - Table SA34d Depreciation by Asset Class ( All ) for 4th Quarter ended 30 June 2022 (Figures Finalised as at 2022/08/09)</t>
  </si>
  <si>
    <t>Depreciation by Asset Class/Sub-class</t>
  </si>
  <si>
    <t>Total Depreciation</t>
  </si>
  <si>
    <t>Mpumalanga: Emalahleni (MP)(MP312)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</si>
  <si>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</si>
  <si>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</si>
  <si>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Mpumalanga: Emalahleni (MP) (MP312)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</si>
  <si>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</si>
  <si>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</si>
  <si>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</si>
  <si>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</si>
  <si>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</si>
  <si>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</si>
  <si>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</si>
  <si>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</si>
  <si>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</si>
  <si>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</si>
  <si>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</si>
  <si>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</si>
  <si>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</si>
  <si>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</si>
  <si>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</si>
  <si>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</si>
  <si>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</si>
  <si>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t>
  </si>
  <si>
    <t>PC002003005_00383</t>
  </si>
  <si>
    <t>New</t>
  </si>
  <si>
    <t>Whole of the Municipality</t>
  </si>
  <si>
    <t>PC002003005_00388</t>
  </si>
  <si>
    <t>Cemeteries/Crematoria:Construction of Bleesboklaagte Cemetery</t>
  </si>
  <si>
    <t>PC002003002001011_00001</t>
  </si>
  <si>
    <t>A comprehensive, responsive and sustainable social protection system</t>
  </si>
  <si>
    <t>Growth</t>
  </si>
  <si>
    <t>TO PROVIDE ACCESS TO HABITABLE; SUSTAINABLE AND AFFORDABLE INTERGRATED HUMAN SETTLEMENTS; TO INCREASE ACCESS TO EFFICIENT SUSTAINABLE BASIC SERVICES.</t>
  </si>
  <si>
    <t>Ward 12</t>
  </si>
  <si>
    <t>0</t>
  </si>
  <si>
    <t>Cemeteries/Crematoria:Cemeteries</t>
  </si>
  <si>
    <t>PC002003002001011_00002</t>
  </si>
  <si>
    <t>PC002003002001011_00360</t>
  </si>
  <si>
    <t>PC002003002001011_00481</t>
  </si>
  <si>
    <t>Machinery and Equipment:70000342205 Machinery and Equipment(8 Ride on lawn mowers;30 brush cuttt</t>
  </si>
  <si>
    <t>PC002003009_00007</t>
  </si>
  <si>
    <t>An efficient, competitive and responsive economic infrastructure network</t>
  </si>
  <si>
    <t>TO PROVIDE ACCESS TO HABITABLE SUSTAINABLE AND AFFORDABLE INTERGRATED HUMAN SETTLEMENTS TO INCREASE ACCESS TO EFFICIENT SUSTAINABLE BASIC SERVICES.</t>
  </si>
  <si>
    <t>PC002003005_00387</t>
  </si>
  <si>
    <t>PC001001001001001_00182</t>
  </si>
  <si>
    <t>Renewal</t>
  </si>
  <si>
    <t>PC001001001001001_00356</t>
  </si>
  <si>
    <t>Pump Station: Refurbishment of Pump Stations in Greater Emalahleni</t>
  </si>
  <si>
    <t>PC001001002004004_00007</t>
  </si>
  <si>
    <t>Upgrading</t>
  </si>
  <si>
    <t>Inclusion and access</t>
  </si>
  <si>
    <t>PC001002001001_00374</t>
  </si>
  <si>
    <t>Administrative or Head Office (Including Satellite Offices)</t>
  </si>
  <si>
    <t>HV Substations:Siyanqoba Bulk Phase 4</t>
  </si>
  <si>
    <t>PC001002001002_00002</t>
  </si>
  <si>
    <t>MV Substations:70027006632 Bulk Substation Duvha Township Extension 2</t>
  </si>
  <si>
    <t>PC001002001005_00004</t>
  </si>
  <si>
    <t>Ward 21</t>
  </si>
  <si>
    <t>PC001002001005_00483</t>
  </si>
  <si>
    <t>Ward 34,Whole of the Municipality,...</t>
  </si>
  <si>
    <t>LV Networks:Electrification of 476 stands Siyanqoba</t>
  </si>
  <si>
    <t>PC001002001008_00001</t>
  </si>
  <si>
    <t>LV Networks:Electrification of 300 stands Empumelelweni Extentions</t>
  </si>
  <si>
    <t>PC001002001008_00002</t>
  </si>
  <si>
    <t>Ward 12,Ward 29,...</t>
  </si>
  <si>
    <t>LV Networks:Electrification of stands in Phola</t>
  </si>
  <si>
    <t>PC001002001008_00003</t>
  </si>
  <si>
    <t>Ward 30</t>
  </si>
  <si>
    <t>LV Networks:Installation of Community Lighting</t>
  </si>
  <si>
    <t>PC001002001008_00004</t>
  </si>
  <si>
    <t>Ward 12,Whole of the Municipality,...</t>
  </si>
  <si>
    <t>LV Networks:70027002128 Electrification of 500 stands in Thubelihle(Disaster Relief)</t>
  </si>
  <si>
    <t>PC001002001008_00007</t>
  </si>
  <si>
    <t>Ward 25</t>
  </si>
  <si>
    <t>LV Networks: Empumelelweni Electrification</t>
  </si>
  <si>
    <t>PC001002001008_00008</t>
  </si>
  <si>
    <t>Ward 23</t>
  </si>
  <si>
    <t>LV Networks: Duvha Electrification</t>
  </si>
  <si>
    <t>PC001002001008_00009</t>
  </si>
  <si>
    <t>LV Networks: Duvha Bulk</t>
  </si>
  <si>
    <t>PC001002001008_00010</t>
  </si>
  <si>
    <t>LV Networks: Siyanqoba Electrification</t>
  </si>
  <si>
    <t>PC001002001008_00011</t>
  </si>
  <si>
    <t>LV Networks: Siyanqoba Bulk</t>
  </si>
  <si>
    <t>PC001002001008_00012</t>
  </si>
  <si>
    <t>LV Networks: Iraq Electrification(Phola)</t>
  </si>
  <si>
    <t>PC001002001008_00013</t>
  </si>
  <si>
    <t>LV Networks: Siyabonga Electrification</t>
  </si>
  <si>
    <t>PC001002001008_00014</t>
  </si>
  <si>
    <t>LV Networks: Refurbishment of Community Lighting in Greater Emalahleni</t>
  </si>
  <si>
    <t>PC001002001008_00015</t>
  </si>
  <si>
    <t>PC001002001008_00127</t>
  </si>
  <si>
    <t>PC001002001008_00455</t>
  </si>
  <si>
    <t>PC001002001008_00456</t>
  </si>
  <si>
    <t>PC001002001008_00457</t>
  </si>
  <si>
    <t>PC001002001008_00458</t>
  </si>
  <si>
    <t>PC001002001008_00459</t>
  </si>
  <si>
    <t>PC001002001008_00480</t>
  </si>
  <si>
    <t>Machinery and Equipment:70027102301 Machinery and Equipment - (X2 Transformers and Panels)</t>
  </si>
  <si>
    <t>PC002003009_00005</t>
  </si>
  <si>
    <t>Machinery and Equipment:70053002663 Installation of Protective Structures</t>
  </si>
  <si>
    <t>PC002003009_00006</t>
  </si>
  <si>
    <t>PC002003009_00494</t>
  </si>
  <si>
    <t>Ward 1</t>
  </si>
  <si>
    <t>Transport Assets:70027002315 Cable Fault Locating machine in a vehicle</t>
  </si>
  <si>
    <t>PC002003010_00009</t>
  </si>
  <si>
    <t>Responsive, accountable, effective and efficient local government</t>
  </si>
  <si>
    <t>PC001002004007_00484</t>
  </si>
  <si>
    <t>Machinery and Equipment:Machinery and Equipment (FMG Grant)</t>
  </si>
  <si>
    <t>PC002003009_00001</t>
  </si>
  <si>
    <t>TO ENSURE SOUND FINANCIAL AND ASSET MANAGEMENT; TO ENSURE SUSTAINABLE PROVISION OF SUITABLE TRANSPORT</t>
  </si>
  <si>
    <t>Machinery and Equipment:70026258741 Machinery and Equipment</t>
  </si>
  <si>
    <t>PC002003009_00004</t>
  </si>
  <si>
    <t>PC002003009_00440</t>
  </si>
  <si>
    <t>Ward 32,Whole of the Municipality,...</t>
  </si>
  <si>
    <t>Machinery and Equipment:Machinery &amp; Equipment</t>
  </si>
  <si>
    <t>PC002002001009_00001</t>
  </si>
  <si>
    <t>Governance</t>
  </si>
  <si>
    <t>Ward 13</t>
  </si>
  <si>
    <t>PC002002001010_00056</t>
  </si>
  <si>
    <t>Transport Assets:Medium Pumper Fire Engine</t>
  </si>
  <si>
    <t>PC002003010_00001</t>
  </si>
  <si>
    <t>Transport Assets:700180000045 Water Tankers</t>
  </si>
  <si>
    <t>PC002003010_00003</t>
  </si>
  <si>
    <t>Transport Assets:700180001041 Sewer Jet Machine(Disaster Relief)</t>
  </si>
  <si>
    <t>PC002003010_00004</t>
  </si>
  <si>
    <t>Transport Assets:70018000379 Purchase of LIght Delivery Vehicles</t>
  </si>
  <si>
    <t>PC002003010_00005</t>
  </si>
  <si>
    <t>Ward 13,Whole of the Municipality,...</t>
  </si>
  <si>
    <t>Transport Assets:70018103201 Refuse compactors(Disaster Relief)</t>
  </si>
  <si>
    <t>PC002003010_00006</t>
  </si>
  <si>
    <t>Transport Assets:700182201474 Sedan(3CS; 1 IT)</t>
  </si>
  <si>
    <t>PC002003010_00007</t>
  </si>
  <si>
    <t>PC002003010_00054</t>
  </si>
  <si>
    <t>PC002003010_00062</t>
  </si>
  <si>
    <t>PC002003010_00375</t>
  </si>
  <si>
    <t>PC002003010_00376</t>
  </si>
  <si>
    <t>PC002003010_00377</t>
  </si>
  <si>
    <t>PC002003010_00472</t>
  </si>
  <si>
    <t>Ward 34</t>
  </si>
  <si>
    <t>PC001001001005002_00336</t>
  </si>
  <si>
    <t>PC002003002001010_00531</t>
  </si>
  <si>
    <t>PC002003004_00358</t>
  </si>
  <si>
    <t>PC002003005_00381</t>
  </si>
  <si>
    <t>PC002003005_00109</t>
  </si>
  <si>
    <t>PC002003005_00382</t>
  </si>
  <si>
    <t>PC002002001003001001_00005</t>
  </si>
  <si>
    <t>Administrative or Head Office (Including Satellite Offices),Whole of the Municipality,...</t>
  </si>
  <si>
    <t>PC002002001003001001_00146</t>
  </si>
  <si>
    <t>PC002003002001002_00403</t>
  </si>
  <si>
    <t>Municipal Offices:Upgrade of Municipal Building</t>
  </si>
  <si>
    <t>PC002003003001001_00002</t>
  </si>
  <si>
    <t>An efficient, effective and development-oriented public service</t>
  </si>
  <si>
    <t>Furniture and Office Equipment:70027003000 Furniture and Equipment</t>
  </si>
  <si>
    <t>PC002003005_00002</t>
  </si>
  <si>
    <t>PC002003005_00486</t>
  </si>
  <si>
    <t>Machinery and Equipment:70027003001 Machinery and Equipment</t>
  </si>
  <si>
    <t>PC002003009_00003</t>
  </si>
  <si>
    <t>PC002003009_00143</t>
  </si>
  <si>
    <t>Ward 2,Whole of the Municipality,...</t>
  </si>
  <si>
    <t>PC002003002001002_00397</t>
  </si>
  <si>
    <t>Road Structures:73205002059 Reconstruction of Blanchville Bridge</t>
  </si>
  <si>
    <t>PC001001001006002_00002</t>
  </si>
  <si>
    <t>Ward 20</t>
  </si>
  <si>
    <t>Construction of Paved roads and stormwater in Emalahleni: Kw</t>
  </si>
  <si>
    <t>PC001001002006001_00001</t>
  </si>
  <si>
    <t>Roads:Empumelelweni Bus and Taxi Road</t>
  </si>
  <si>
    <t>PC001001002006001_00002</t>
  </si>
  <si>
    <t>Roads:Refurbishment of Tow Street Roads</t>
  </si>
  <si>
    <t>PC001001002006001_00003</t>
  </si>
  <si>
    <t>Roads:Rehabilitation of KwaGuqa Internal Roads</t>
  </si>
  <si>
    <t>PC001001002006001_00004</t>
  </si>
  <si>
    <t>Ward 20,Whole of the Municipality,...</t>
  </si>
  <si>
    <t>Roads:Upgrade and Rehabilitation of Mathews Phosa Road</t>
  </si>
  <si>
    <t>PC001001002006001_00006</t>
  </si>
  <si>
    <t>Ward 15</t>
  </si>
  <si>
    <t>PC001001002006001_00021</t>
  </si>
  <si>
    <t>Ward 1,Whole of the Municipality,...</t>
  </si>
  <si>
    <t>Roads:Construction of Internal Roads in Empumelelweni Phase 1</t>
  </si>
  <si>
    <t>PC001002006001_00001</t>
  </si>
  <si>
    <t>Ward 23,Ward 29,...</t>
  </si>
  <si>
    <t>PC001002006001_00019</t>
  </si>
  <si>
    <t>PC001002006001_00020</t>
  </si>
  <si>
    <t>PC001002006002_00444</t>
  </si>
  <si>
    <t>Reticulation:Empumelelweni extentions Internal Sewers</t>
  </si>
  <si>
    <t>PC001001001005002_00001</t>
  </si>
  <si>
    <t>PC001001001005002_00339</t>
  </si>
  <si>
    <t>Ward 1,Ward 3,...</t>
  </si>
  <si>
    <t>Outfall Sewers:Construction of Empumelelweni Bulk Outfall Sewer Lines &amp; Pump Station</t>
  </si>
  <si>
    <t>PC001002005004_00002</t>
  </si>
  <si>
    <t>Outfall Sewers: Installation of Sewer Connections Hostel</t>
  </si>
  <si>
    <t>PC001002005004_00004</t>
  </si>
  <si>
    <t>Public Ablution Facilities:70053003527 Repairs on Ablution Facilities</t>
  </si>
  <si>
    <t>PC002002001002001016_00001</t>
  </si>
  <si>
    <t>Ward 17</t>
  </si>
  <si>
    <t>Centres:70053003526 Installation of Sewer Connections Hostels</t>
  </si>
  <si>
    <t>PC002003002001002_00001</t>
  </si>
  <si>
    <t>Landfill Sites:Construction Work at Leeuwpoort Waste Disposal Site</t>
  </si>
  <si>
    <t>PC001002002001_00001</t>
  </si>
  <si>
    <t>PC002003005_00386</t>
  </si>
  <si>
    <t>Machinery and Equipment:70023220177 Hatridge Smoke Meter</t>
  </si>
  <si>
    <t>PC002003009_00008</t>
  </si>
  <si>
    <t>Nature Reserves:70044000285 Renovation of Witbank Dam (Quarantine Site</t>
  </si>
  <si>
    <t>PC002002001002001015_00001</t>
  </si>
  <si>
    <t>Protect and enhance our environmental assets and natural resources</t>
  </si>
  <si>
    <t>Outdoor Facilities:Construction Work at SY Mthimunye Stadium Phase 3</t>
  </si>
  <si>
    <t>PC002003002002002_00001</t>
  </si>
  <si>
    <t>A long and healthy life for all South Africans</t>
  </si>
  <si>
    <t>Ward 10,Whole of the Municipality,...</t>
  </si>
  <si>
    <t>Municipal Offices:70006020115 Fencing of Infrastructure (Municipal Offices Ogies)</t>
  </si>
  <si>
    <t>PC002003003001001_00001</t>
  </si>
  <si>
    <t>Ward 28</t>
  </si>
  <si>
    <t>PC002003009_00389</t>
  </si>
  <si>
    <t>Waste Water Treatment Works:Upgrading of Ferrobank Sewer Treatment Works</t>
  </si>
  <si>
    <t>PC001001002005003_00001</t>
  </si>
  <si>
    <t>PC001001002005003_00341</t>
  </si>
  <si>
    <t>Outfall Sewers:Upgrading of Klipspruit Sewerage Purification Works and New</t>
  </si>
  <si>
    <t>PC001001002005004_00001</t>
  </si>
  <si>
    <t>Ward 23,Whole of the Municipality,...</t>
  </si>
  <si>
    <t>PC001001002005004_00003</t>
  </si>
  <si>
    <t>Drainage Collection:Upgrading of Stormwater Drainage Network in and around Kipersol Street towards Naaupoort WWTW</t>
  </si>
  <si>
    <t>PC001001002007001_00001</t>
  </si>
  <si>
    <t>Outfall Sewers:Upgrading of Naauwpoort Waste Water Treatment Works</t>
  </si>
  <si>
    <t>PC001002005004_00001</t>
  </si>
  <si>
    <t>Ward 18</t>
  </si>
  <si>
    <t>PC001002005004_00398</t>
  </si>
  <si>
    <t>PC001002005004_00474</t>
  </si>
  <si>
    <t>PC001002005004_00475</t>
  </si>
  <si>
    <t>Pump Stations:70053002636 Refurbishment of Witbank Dam Pump Station(Disaster Relief)</t>
  </si>
  <si>
    <t>PC001001001004004_00001</t>
  </si>
  <si>
    <t>PC001001001004005_00361</t>
  </si>
  <si>
    <t>Pump Station:Empumelelweni and KwaGuqa Ext 10 Water Distribution Network</t>
  </si>
  <si>
    <t>PC001001002004004_00001</t>
  </si>
  <si>
    <t>Ward 23,Ward 6,...</t>
  </si>
  <si>
    <t>Pump Station:Emalahleni Water Infrastructure Rehabilitation for COVID-19</t>
  </si>
  <si>
    <t>PC001001002004004_00002</t>
  </si>
  <si>
    <t>Ward 24</t>
  </si>
  <si>
    <t>Pump Station:Doornpoort Pump Station and Pumping Main</t>
  </si>
  <si>
    <t>PC001001002004004_00003</t>
  </si>
  <si>
    <t>Ward 22</t>
  </si>
  <si>
    <t>PC001001002004004_00370</t>
  </si>
  <si>
    <t>Distribution:Construction of Engineering Services for Klarinet and Siyanq</t>
  </si>
  <si>
    <t>PC001002004007_00001</t>
  </si>
  <si>
    <t>Ward 12,Ward 15,...</t>
  </si>
  <si>
    <t>PC001002004007_00479</t>
  </si>
  <si>
    <t>Ward 16</t>
  </si>
  <si>
    <t>PC001001001004005_00158</t>
  </si>
  <si>
    <t>PC001001002004004_00157</t>
  </si>
  <si>
    <t>Reservoirs:Reservior B High Water Supply Zone Water Reticulation Network Replacement of Old AC pipes</t>
  </si>
  <si>
    <t>PC001001002004003_00001</t>
  </si>
  <si>
    <t>Z ???</t>
  </si>
  <si>
    <t>HV Substations:Substation at Duvha</t>
  </si>
  <si>
    <t>PC001002001002_00001</t>
  </si>
  <si>
    <t>LV Networks:Electrification of stands in Duhva</t>
  </si>
  <si>
    <t>PC001002001008_00005</t>
  </si>
  <si>
    <t>Mpumalanga: Emalahleni (MP) (MP312) - Table SA38 Detailed Operational Projects (Figures Finalised as at 2022/08/09)</t>
  </si>
  <si>
    <t>PO001002001001002001013002_00508</t>
  </si>
  <si>
    <t>Preventative Maintenance</t>
  </si>
  <si>
    <t>Ward 3</t>
  </si>
  <si>
    <t>Administrative Strategy and Planning:Administrative Strategy and Planning</t>
  </si>
  <si>
    <t>PO003044001_00001</t>
  </si>
  <si>
    <t>Work Streams</t>
  </si>
  <si>
    <t>Spatial integration</t>
  </si>
  <si>
    <t>TO STRENGTHEN GOOD GOVERNANCE AND PUBLIC PARTICIPATION; TO CREATE A CLEAN; HEALTHY AND SAFE SUSTAINABLE ENVIRONMENT</t>
  </si>
  <si>
    <t>PO003044001_00277</t>
  </si>
  <si>
    <t>Public Lighting:Maintenance</t>
  </si>
  <si>
    <t>PO001001001001001008002_00001</t>
  </si>
  <si>
    <t>Electricity Bulk Meter:Maintenance</t>
  </si>
  <si>
    <t>PO001001002001001003003_00001</t>
  </si>
  <si>
    <t>Corrective Maintenance</t>
  </si>
  <si>
    <t>Electrical Equipment:Maintenance</t>
  </si>
  <si>
    <t>PO001001002002001001005_00001</t>
  </si>
  <si>
    <t>PO001001002002001001005_00505</t>
  </si>
  <si>
    <t>PO001002001002005_00518</t>
  </si>
  <si>
    <t>Condition Based</t>
  </si>
  <si>
    <t>PO001002001002009_00142</t>
  </si>
  <si>
    <t>Efficient and Effective Public Service:Financial System Change Over</t>
  </si>
  <si>
    <t>PO003012_00001</t>
  </si>
  <si>
    <t>TO ENSURE SOUND FINANCIAL AND ASSET MANAGEMENT</t>
  </si>
  <si>
    <t>Capital Spares:Maintenance</t>
  </si>
  <si>
    <t>PO001001001002002004_00001</t>
  </si>
  <si>
    <t>PO001001001002002004_00521</t>
  </si>
  <si>
    <t>Pavements:Maintenance</t>
  </si>
  <si>
    <t>PO001001002001002001002_00001</t>
  </si>
  <si>
    <t>Ward 2</t>
  </si>
  <si>
    <t>PO001001002001002001002_00520</t>
  </si>
  <si>
    <t>Mechanical Equipment:Maintenance</t>
  </si>
  <si>
    <t>PO001001001001008003007_00001</t>
  </si>
  <si>
    <t>PO001001001001008003007_00527</t>
  </si>
  <si>
    <t>Communal Sanitation:Maintenance</t>
  </si>
  <si>
    <t>PO001001002002008005001_00001</t>
  </si>
  <si>
    <t>PO001001002002008005001_00035</t>
  </si>
  <si>
    <t>Machinery and Equipment:Maintenance</t>
  </si>
  <si>
    <t>PO001002001001009_00001</t>
  </si>
  <si>
    <t>Interval Based</t>
  </si>
  <si>
    <t>Buildings:Maintenance</t>
  </si>
  <si>
    <t>PO001001002002004001002_00001</t>
  </si>
  <si>
    <t>Solid Waste Disposal</t>
  </si>
  <si>
    <t>PO001001002002004001002_00506</t>
  </si>
  <si>
    <t>Disaster Management:Disaster Management</t>
  </si>
  <si>
    <t>PO003014002_00001</t>
  </si>
  <si>
    <t>PO003014002_00165</t>
  </si>
  <si>
    <t>PO001002002001002002001006_00501</t>
  </si>
  <si>
    <t>PO001002002001003002002001_00503</t>
  </si>
  <si>
    <t>Spatial Planning:Spatial Planning</t>
  </si>
  <si>
    <t>PO003042_00001</t>
  </si>
  <si>
    <t>DELIVER MUNICIPAL SERVICES TO THE RIGHT QUALITY AND STANDARD</t>
  </si>
  <si>
    <t>PO003042_00305</t>
  </si>
  <si>
    <t>Civil Structure:Maintenance</t>
  </si>
  <si>
    <t>PO001001001001008003004_00001</t>
  </si>
  <si>
    <t>PO001001001001008003004_00528</t>
  </si>
  <si>
    <t>Transport Assets:Maintenance</t>
  </si>
  <si>
    <t>PO001002002001010_00001</t>
  </si>
  <si>
    <t>Planned</t>
  </si>
  <si>
    <t>Pipe Work:Maintenance</t>
  </si>
  <si>
    <t>PO001001001001007005002_00001</t>
  </si>
  <si>
    <t>Administrative or Head Office (Including Satellite Offices),Ward 2,...</t>
  </si>
  <si>
    <t>PO001001001001007005002_00510</t>
  </si>
  <si>
    <t>Earthworks:Maintenance</t>
  </si>
  <si>
    <t>PO001001002001002001003_00001</t>
  </si>
  <si>
    <t>Administrative or Head Office (Including Satellite Offices),Ward 5,...</t>
  </si>
  <si>
    <t>PO001001002001002001003_00517</t>
  </si>
  <si>
    <t>PO001001002001007007007_00525</t>
  </si>
  <si>
    <t>PO001001002002007006004_00001</t>
  </si>
  <si>
    <t>PO001001002002007006004_00507</t>
  </si>
  <si>
    <t>PO001002002001009_00504</t>
  </si>
  <si>
    <t>PO001002002001010_00514</t>
  </si>
  <si>
    <t>Operational:Municipal Running Cost</t>
  </si>
  <si>
    <t>PO002</t>
  </si>
  <si>
    <t>Sustainable human settlements and improved quality of household life</t>
  </si>
  <si>
    <t>PO001001001001007001007_00001</t>
  </si>
  <si>
    <t>PO001001002001007001007_00522</t>
  </si>
  <si>
    <t>PO001002001001003001001002_00001</t>
  </si>
  <si>
    <t>PO001002001001003001001002_00276</t>
  </si>
  <si>
    <t>PO001002002001009_00001</t>
  </si>
  <si>
    <t>Drinking Water Quality:Water Testing</t>
  </si>
  <si>
    <t>PO003011_00001</t>
  </si>
  <si>
    <t>Computer Software and Applications:Maintenance</t>
  </si>
  <si>
    <t>PO001002001002007002004_00001</t>
  </si>
  <si>
    <t>Cost of Free Basic Services:Electricity (50 kwh per household per month)</t>
  </si>
  <si>
    <t>PO003057001</t>
  </si>
  <si>
    <t>Cost of Free Basic Services:Waste Water Management (free minimum level service)</t>
  </si>
  <si>
    <t>PO003057002</t>
  </si>
  <si>
    <t>Cost of Free Basic Services:Waste Management (removed once a week)</t>
  </si>
  <si>
    <t>PO003057003</t>
  </si>
  <si>
    <t>Cost of Free Basic Services:Water (6 kl per household per month)</t>
  </si>
  <si>
    <t>PO003057004</t>
  </si>
  <si>
    <t>Property Rates Rebate:Property rates (tariff adjustment) ( impermissable values per section 17 of MPRA)</t>
  </si>
  <si>
    <t>PO003059006</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</si>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</sst>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476565331</v>
      </c>
      <c r="C5" s="9">
        <v>560173176</v>
      </c>
      <c r="D5" s="33">
        <v>642075914</v>
      </c>
      <c r="E5" s="34">
        <v>763804454</v>
      </c>
      <c r="F5" s="9">
        <v>757015822</v>
      </c>
      <c r="G5" s="35">
        <v>757015822</v>
      </c>
      <c r="H5" s="36">
        <v>661385906</v>
      </c>
      <c r="I5" s="34">
        <v>806102408</v>
      </c>
      <c r="J5" s="9">
        <v>841570916</v>
      </c>
      <c r="K5" s="35">
        <v>878600034</v>
      </c>
    </row>
    <row r="6" spans="1:11" ht="13.5" x14ac:dyDescent="0.25">
      <c r="A6" s="32" t="s">
        <v>18</v>
      </c>
      <c r="B6" s="9">
        <v>1488673770</v>
      </c>
      <c r="C6" s="9">
        <v>1529769696</v>
      </c>
      <c r="D6" s="33">
        <v>1623308430</v>
      </c>
      <c r="E6" s="34">
        <v>2096680326</v>
      </c>
      <c r="F6" s="9">
        <v>2036268250</v>
      </c>
      <c r="G6" s="35">
        <v>2036268250</v>
      </c>
      <c r="H6" s="36">
        <v>1613865613</v>
      </c>
      <c r="I6" s="34">
        <v>2202008683</v>
      </c>
      <c r="J6" s="9">
        <v>2328897069</v>
      </c>
      <c r="K6" s="35">
        <v>2429106136</v>
      </c>
    </row>
    <row r="7" spans="1:11" ht="13.5" x14ac:dyDescent="0.25">
      <c r="A7" s="32" t="s">
        <v>19</v>
      </c>
      <c r="B7" s="9">
        <v>0</v>
      </c>
      <c r="C7" s="9">
        <v>0</v>
      </c>
      <c r="D7" s="33">
        <v>3696898</v>
      </c>
      <c r="E7" s="34">
        <v>3273747</v>
      </c>
      <c r="F7" s="9">
        <v>1119023</v>
      </c>
      <c r="G7" s="35">
        <v>1119023</v>
      </c>
      <c r="H7" s="36">
        <v>2605598</v>
      </c>
      <c r="I7" s="34">
        <v>1311511</v>
      </c>
      <c r="J7" s="9">
        <v>1369218</v>
      </c>
      <c r="K7" s="35">
        <v>1430834</v>
      </c>
    </row>
    <row r="8" spans="1:11" ht="13.5" x14ac:dyDescent="0.25">
      <c r="A8" s="32" t="s">
        <v>1435</v>
      </c>
      <c r="B8" s="9">
        <v>587728118</v>
      </c>
      <c r="C8" s="9">
        <v>398558575</v>
      </c>
      <c r="D8" s="33">
        <v>453024294</v>
      </c>
      <c r="E8" s="34">
        <v>440688782</v>
      </c>
      <c r="F8" s="9">
        <v>468377880</v>
      </c>
      <c r="G8" s="35">
        <v>468377880</v>
      </c>
      <c r="H8" s="36">
        <v>430324875</v>
      </c>
      <c r="I8" s="34">
        <v>507401331</v>
      </c>
      <c r="J8" s="9">
        <v>555447554</v>
      </c>
      <c r="K8" s="35">
        <v>615851859</v>
      </c>
    </row>
    <row r="9" spans="1:11" ht="13.5" x14ac:dyDescent="0.25">
      <c r="A9" s="32" t="s">
        <v>21</v>
      </c>
      <c r="B9" s="9">
        <v>591898806</v>
      </c>
      <c r="C9" s="9">
        <v>527565668</v>
      </c>
      <c r="D9" s="33">
        <v>601206717</v>
      </c>
      <c r="E9" s="34">
        <v>498459534</v>
      </c>
      <c r="F9" s="9">
        <v>497040429</v>
      </c>
      <c r="G9" s="35">
        <v>497040429</v>
      </c>
      <c r="H9" s="36">
        <v>355791483</v>
      </c>
      <c r="I9" s="34">
        <v>478704689</v>
      </c>
      <c r="J9" s="9">
        <v>499767699</v>
      </c>
      <c r="K9" s="35">
        <v>516367806</v>
      </c>
    </row>
    <row r="10" spans="1:11" ht="25.5" x14ac:dyDescent="0.2">
      <c r="A10" s="37" t="s">
        <v>222</v>
      </c>
      <c r="B10" s="38">
        <f>SUM(B5:B9)</f>
        <v>3144866025</v>
      </c>
      <c r="C10" s="39">
        <f t="shared" ref="C10:K10" si="0">SUM(C5:C9)</f>
        <v>3016067115</v>
      </c>
      <c r="D10" s="40">
        <f t="shared" si="0"/>
        <v>3323312253</v>
      </c>
      <c r="E10" s="38">
        <f t="shared" si="0"/>
        <v>3802906843</v>
      </c>
      <c r="F10" s="39">
        <f t="shared" si="0"/>
        <v>3759821404</v>
      </c>
      <c r="G10" s="41">
        <f t="shared" si="0"/>
        <v>3759821404</v>
      </c>
      <c r="H10" s="42">
        <f t="shared" si="0"/>
        <v>3063973475</v>
      </c>
      <c r="I10" s="38">
        <f t="shared" si="0"/>
        <v>3995528622</v>
      </c>
      <c r="J10" s="39">
        <f t="shared" si="0"/>
        <v>4227052456</v>
      </c>
      <c r="K10" s="41">
        <f t="shared" si="0"/>
        <v>4441356669</v>
      </c>
    </row>
    <row r="11" spans="1:11" ht="13.5" x14ac:dyDescent="0.25">
      <c r="A11" s="32" t="s">
        <v>22</v>
      </c>
      <c r="B11" s="9">
        <v>897995460</v>
      </c>
      <c r="C11" s="9">
        <v>905076915</v>
      </c>
      <c r="D11" s="33">
        <v>979127632</v>
      </c>
      <c r="E11" s="34">
        <v>908838854</v>
      </c>
      <c r="F11" s="9">
        <v>961991742</v>
      </c>
      <c r="G11" s="35">
        <v>961991742</v>
      </c>
      <c r="H11" s="36">
        <v>1001434653</v>
      </c>
      <c r="I11" s="34">
        <v>1036810474</v>
      </c>
      <c r="J11" s="9">
        <v>1082429602</v>
      </c>
      <c r="K11" s="35">
        <v>1130114350</v>
      </c>
    </row>
    <row r="12" spans="1:11" ht="13.5" x14ac:dyDescent="0.25">
      <c r="A12" s="32" t="s">
        <v>23</v>
      </c>
      <c r="B12" s="9">
        <v>29926329</v>
      </c>
      <c r="C12" s="9">
        <v>24057072</v>
      </c>
      <c r="D12" s="33">
        <v>30422593</v>
      </c>
      <c r="E12" s="34">
        <v>32498628</v>
      </c>
      <c r="F12" s="9">
        <v>32498628</v>
      </c>
      <c r="G12" s="35">
        <v>32498628</v>
      </c>
      <c r="H12" s="36">
        <v>21637071</v>
      </c>
      <c r="I12" s="34">
        <v>32422457</v>
      </c>
      <c r="J12" s="9">
        <v>33849412</v>
      </c>
      <c r="K12" s="35">
        <v>35372707</v>
      </c>
    </row>
    <row r="13" spans="1:11" ht="13.5" x14ac:dyDescent="0.25">
      <c r="A13" s="32" t="s">
        <v>1436</v>
      </c>
      <c r="B13" s="9">
        <v>287351334</v>
      </c>
      <c r="C13" s="9">
        <v>298464202</v>
      </c>
      <c r="D13" s="33">
        <v>294568123</v>
      </c>
      <c r="E13" s="34">
        <v>335236356</v>
      </c>
      <c r="F13" s="9">
        <v>246736356</v>
      </c>
      <c r="G13" s="35">
        <v>246736356</v>
      </c>
      <c r="H13" s="36">
        <v>0</v>
      </c>
      <c r="I13" s="34">
        <v>281229902</v>
      </c>
      <c r="J13" s="9">
        <v>293604017</v>
      </c>
      <c r="K13" s="35">
        <v>306816199</v>
      </c>
    </row>
    <row r="14" spans="1:11" ht="13.5" x14ac:dyDescent="0.25">
      <c r="A14" s="32" t="s">
        <v>25</v>
      </c>
      <c r="B14" s="9">
        <v>408505916</v>
      </c>
      <c r="C14" s="9">
        <v>364959422</v>
      </c>
      <c r="D14" s="33">
        <v>144951959</v>
      </c>
      <c r="E14" s="34">
        <v>218614933</v>
      </c>
      <c r="F14" s="9">
        <v>214021421</v>
      </c>
      <c r="G14" s="35">
        <v>214021421</v>
      </c>
      <c r="H14" s="36">
        <v>246771366</v>
      </c>
      <c r="I14" s="34">
        <v>222582828</v>
      </c>
      <c r="J14" s="9">
        <v>232376471</v>
      </c>
      <c r="K14" s="35">
        <v>242833411</v>
      </c>
    </row>
    <row r="15" spans="1:11" ht="13.5" x14ac:dyDescent="0.25">
      <c r="A15" s="32" t="s">
        <v>26</v>
      </c>
      <c r="B15" s="9">
        <v>1093567190</v>
      </c>
      <c r="C15" s="9">
        <v>1278986703</v>
      </c>
      <c r="D15" s="33">
        <v>1403584992</v>
      </c>
      <c r="E15" s="34">
        <v>1308588544</v>
      </c>
      <c r="F15" s="9">
        <v>1355850404</v>
      </c>
      <c r="G15" s="35">
        <v>1355850404</v>
      </c>
      <c r="H15" s="36">
        <v>1473794985</v>
      </c>
      <c r="I15" s="34">
        <v>1304284621</v>
      </c>
      <c r="J15" s="9">
        <v>1403677727</v>
      </c>
      <c r="K15" s="35">
        <v>1456843221</v>
      </c>
    </row>
    <row r="16" spans="1:11" ht="13.5" x14ac:dyDescent="0.25">
      <c r="A16" s="43" t="s">
        <v>697</v>
      </c>
      <c r="B16" s="9">
        <v>18905377</v>
      </c>
      <c r="C16" s="9">
        <v>21204287</v>
      </c>
      <c r="D16" s="33">
        <v>31112877</v>
      </c>
      <c r="E16" s="34">
        <v>4150000</v>
      </c>
      <c r="F16" s="9">
        <v>4150000</v>
      </c>
      <c r="G16" s="35">
        <v>4150000</v>
      </c>
      <c r="H16" s="36">
        <v>1007937</v>
      </c>
      <c r="I16" s="34">
        <v>4150000</v>
      </c>
      <c r="J16" s="9">
        <v>4332600</v>
      </c>
      <c r="K16" s="35">
        <v>4527567</v>
      </c>
    </row>
    <row r="17" spans="1:11" ht="13.5" x14ac:dyDescent="0.25">
      <c r="A17" s="32" t="s">
        <v>27</v>
      </c>
      <c r="B17" s="9">
        <v>591771404</v>
      </c>
      <c r="C17" s="9">
        <v>884860152</v>
      </c>
      <c r="D17" s="33">
        <v>1274687397</v>
      </c>
      <c r="E17" s="34">
        <v>1280275736</v>
      </c>
      <c r="F17" s="9">
        <v>1270708654</v>
      </c>
      <c r="G17" s="35">
        <v>1270708654</v>
      </c>
      <c r="H17" s="36">
        <v>1229714775</v>
      </c>
      <c r="I17" s="34">
        <v>1316642486</v>
      </c>
      <c r="J17" s="9">
        <v>1374508295</v>
      </c>
      <c r="K17" s="35">
        <v>1455011275</v>
      </c>
    </row>
    <row r="18" spans="1:11" ht="13.5" x14ac:dyDescent="0.25">
      <c r="A18" s="44" t="s">
        <v>28</v>
      </c>
      <c r="B18" s="45">
        <f>SUM(B11:B17)</f>
        <v>3328023010</v>
      </c>
      <c r="C18" s="46">
        <f t="shared" ref="C18:K18" si="1">SUM(C11:C17)</f>
        <v>3777608753</v>
      </c>
      <c r="D18" s="47">
        <f t="shared" si="1"/>
        <v>4158455573</v>
      </c>
      <c r="E18" s="45">
        <f t="shared" si="1"/>
        <v>4088203051</v>
      </c>
      <c r="F18" s="46">
        <f t="shared" si="1"/>
        <v>4085957205</v>
      </c>
      <c r="G18" s="48">
        <f t="shared" si="1"/>
        <v>4085957205</v>
      </c>
      <c r="H18" s="49">
        <f t="shared" si="1"/>
        <v>3974360787</v>
      </c>
      <c r="I18" s="45">
        <f t="shared" si="1"/>
        <v>4198122768</v>
      </c>
      <c r="J18" s="46">
        <f t="shared" si="1"/>
        <v>4424778124</v>
      </c>
      <c r="K18" s="48">
        <f t="shared" si="1"/>
        <v>4631518730</v>
      </c>
    </row>
    <row r="19" spans="1:11" ht="13.5" x14ac:dyDescent="0.25">
      <c r="A19" s="44" t="s">
        <v>29</v>
      </c>
      <c r="B19" s="50">
        <f>+B10-B18</f>
        <v>-183156985</v>
      </c>
      <c r="C19" s="51">
        <f t="shared" ref="C19:K19" si="2">+C10-C18</f>
        <v>-761541638</v>
      </c>
      <c r="D19" s="52">
        <f t="shared" si="2"/>
        <v>-835143320</v>
      </c>
      <c r="E19" s="50">
        <f t="shared" si="2"/>
        <v>-285296208</v>
      </c>
      <c r="F19" s="51">
        <f t="shared" si="2"/>
        <v>-326135801</v>
      </c>
      <c r="G19" s="53">
        <f t="shared" si="2"/>
        <v>-326135801</v>
      </c>
      <c r="H19" s="54">
        <f t="shared" si="2"/>
        <v>-910387312</v>
      </c>
      <c r="I19" s="50">
        <f t="shared" si="2"/>
        <v>-202594146</v>
      </c>
      <c r="J19" s="51">
        <f t="shared" si="2"/>
        <v>-197725668</v>
      </c>
      <c r="K19" s="53">
        <f t="shared" si="2"/>
        <v>-190162061</v>
      </c>
    </row>
    <row r="20" spans="1:11" ht="25.5" x14ac:dyDescent="0.25">
      <c r="A20" s="55" t="s">
        <v>30</v>
      </c>
      <c r="B20" s="34">
        <v>122749583</v>
      </c>
      <c r="C20" s="9">
        <v>163273159</v>
      </c>
      <c r="D20" s="33">
        <v>161318942</v>
      </c>
      <c r="E20" s="34">
        <v>189131657</v>
      </c>
      <c r="F20" s="9">
        <v>197678184</v>
      </c>
      <c r="G20" s="35">
        <v>197678184</v>
      </c>
      <c r="H20" s="36">
        <v>5510285</v>
      </c>
      <c r="I20" s="34">
        <v>218775000</v>
      </c>
      <c r="J20" s="9">
        <v>213029000</v>
      </c>
      <c r="K20" s="35">
        <v>221492000</v>
      </c>
    </row>
    <row r="21" spans="1:11" ht="63.75" x14ac:dyDescent="0.25">
      <c r="A21" s="56" t="s">
        <v>1437</v>
      </c>
      <c r="B21" s="57">
        <v>1406523</v>
      </c>
      <c r="C21" s="58">
        <v>0</v>
      </c>
      <c r="D21" s="59">
        <v>0</v>
      </c>
      <c r="E21" s="57">
        <v>0</v>
      </c>
      <c r="F21" s="58">
        <v>0</v>
      </c>
      <c r="G21" s="60">
        <v>0</v>
      </c>
      <c r="H21" s="61">
        <v>3806073</v>
      </c>
      <c r="I21" s="57">
        <v>0</v>
      </c>
      <c r="J21" s="58">
        <v>0</v>
      </c>
      <c r="K21" s="60">
        <v>0</v>
      </c>
    </row>
    <row r="22" spans="1:11" ht="25.5" x14ac:dyDescent="0.2">
      <c r="A22" s="62" t="s">
        <v>1438</v>
      </c>
      <c r="B22" s="63">
        <f>SUM(B19:B21)</f>
        <v>-59000879</v>
      </c>
      <c r="C22" s="64">
        <f t="shared" ref="C22:K22" si="3">SUM(C19:C21)</f>
        <v>-598268479</v>
      </c>
      <c r="D22" s="65">
        <f t="shared" si="3"/>
        <v>-673824378</v>
      </c>
      <c r="E22" s="63">
        <f t="shared" si="3"/>
        <v>-96164551</v>
      </c>
      <c r="F22" s="64">
        <f t="shared" si="3"/>
        <v>-128457617</v>
      </c>
      <c r="G22" s="66">
        <f t="shared" si="3"/>
        <v>-128457617</v>
      </c>
      <c r="H22" s="67">
        <f t="shared" si="3"/>
        <v>-901070954</v>
      </c>
      <c r="I22" s="63">
        <f t="shared" si="3"/>
        <v>16180854</v>
      </c>
      <c r="J22" s="64">
        <f t="shared" si="3"/>
        <v>15303332</v>
      </c>
      <c r="K22" s="66">
        <f t="shared" si="3"/>
        <v>31329939</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-59000879</v>
      </c>
      <c r="C24" s="51">
        <f t="shared" ref="C24:K24" si="4">SUM(C22:C23)</f>
        <v>-598268479</v>
      </c>
      <c r="D24" s="52">
        <f t="shared" si="4"/>
        <v>-673824378</v>
      </c>
      <c r="E24" s="50">
        <f t="shared" si="4"/>
        <v>-96164551</v>
      </c>
      <c r="F24" s="51">
        <f t="shared" si="4"/>
        <v>-128457617</v>
      </c>
      <c r="G24" s="53">
        <f t="shared" si="4"/>
        <v>-128457617</v>
      </c>
      <c r="H24" s="54">
        <f t="shared" si="4"/>
        <v>-901070954</v>
      </c>
      <c r="I24" s="50">
        <f t="shared" si="4"/>
        <v>16180854</v>
      </c>
      <c r="J24" s="51">
        <f t="shared" si="4"/>
        <v>15303332</v>
      </c>
      <c r="K24" s="53">
        <f t="shared" si="4"/>
        <v>31329939</v>
      </c>
    </row>
    <row r="25" spans="1:11" ht="5.0999999999999996" customHeight="1" x14ac:dyDescent="0.25">
      <c r="A25" s="69"/>
      <c r="B25" s="28"/>
      <c r="C25" s="29"/>
      <c r="D25" s="30"/>
      <c r="E25" s="28"/>
      <c r="F25" s="29"/>
      <c r="G25" s="30"/>
      <c r="H25" s="31"/>
      <c r="I25" s="28"/>
      <c r="J25" s="29"/>
      <c r="K25" s="30"/>
    </row>
    <row r="26" spans="1:11" ht="13.5" x14ac:dyDescent="0.25">
      <c r="A26" s="70" t="s">
        <v>1439</v>
      </c>
      <c r="B26" s="71"/>
      <c r="C26" s="72"/>
      <c r="D26" s="73"/>
      <c r="E26" s="71"/>
      <c r="F26" s="72"/>
      <c r="G26" s="73"/>
      <c r="H26" s="74"/>
      <c r="I26" s="71"/>
      <c r="J26" s="72"/>
      <c r="K26" s="73"/>
    </row>
    <row r="27" spans="1:11" ht="13.5" x14ac:dyDescent="0.25">
      <c r="A27" s="44" t="s">
        <v>35</v>
      </c>
      <c r="B27" s="14">
        <v>-1</v>
      </c>
      <c r="C27" s="14">
        <v>7999712</v>
      </c>
      <c r="D27" s="75">
        <v>228020435</v>
      </c>
      <c r="E27" s="76">
        <v>183780057</v>
      </c>
      <c r="F27" s="14">
        <v>239364564</v>
      </c>
      <c r="G27" s="77">
        <v>239364564</v>
      </c>
      <c r="H27" s="78">
        <v>175022870</v>
      </c>
      <c r="I27" s="76">
        <v>221891250</v>
      </c>
      <c r="J27" s="14">
        <v>205827535</v>
      </c>
      <c r="K27" s="77">
        <v>214285535</v>
      </c>
    </row>
    <row r="28" spans="1:11" ht="13.5" x14ac:dyDescent="0.25">
      <c r="A28" s="79" t="s">
        <v>36</v>
      </c>
      <c r="B28" s="9">
        <v>139612745</v>
      </c>
      <c r="C28" s="9">
        <v>-19089373</v>
      </c>
      <c r="D28" s="33">
        <v>157368541</v>
      </c>
      <c r="E28" s="34">
        <v>182780057</v>
      </c>
      <c r="F28" s="9">
        <v>186566574</v>
      </c>
      <c r="G28" s="35">
        <v>186566574</v>
      </c>
      <c r="H28" s="36">
        <v>0</v>
      </c>
      <c r="I28" s="34">
        <v>211891250</v>
      </c>
      <c r="J28" s="9">
        <v>205827535</v>
      </c>
      <c r="K28" s="35">
        <v>214285535</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4038020</v>
      </c>
      <c r="C31" s="9">
        <v>0</v>
      </c>
      <c r="D31" s="33">
        <v>41847320</v>
      </c>
      <c r="E31" s="34">
        <v>1000000</v>
      </c>
      <c r="F31" s="9">
        <v>52797990</v>
      </c>
      <c r="G31" s="35">
        <v>52797990</v>
      </c>
      <c r="H31" s="36">
        <v>0</v>
      </c>
      <c r="I31" s="34">
        <v>10000000</v>
      </c>
      <c r="J31" s="9">
        <v>0</v>
      </c>
      <c r="K31" s="35">
        <v>0</v>
      </c>
    </row>
    <row r="32" spans="1:11" ht="13.5" x14ac:dyDescent="0.25">
      <c r="A32" s="44" t="s">
        <v>39</v>
      </c>
      <c r="B32" s="14">
        <f>SUM(B28:B31)</f>
        <v>143650765</v>
      </c>
      <c r="C32" s="14">
        <f t="shared" ref="C32:K32" si="5">SUM(C28:C31)</f>
        <v>-19089373</v>
      </c>
      <c r="D32" s="75">
        <f t="shared" si="5"/>
        <v>199215861</v>
      </c>
      <c r="E32" s="76">
        <f t="shared" si="5"/>
        <v>183780057</v>
      </c>
      <c r="F32" s="14">
        <f t="shared" si="5"/>
        <v>239364564</v>
      </c>
      <c r="G32" s="77">
        <f t="shared" si="5"/>
        <v>239364564</v>
      </c>
      <c r="H32" s="78">
        <f t="shared" si="5"/>
        <v>0</v>
      </c>
      <c r="I32" s="76">
        <f t="shared" si="5"/>
        <v>221891250</v>
      </c>
      <c r="J32" s="14">
        <f t="shared" si="5"/>
        <v>205827535</v>
      </c>
      <c r="K32" s="77">
        <f t="shared" si="5"/>
        <v>214285535</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3948632840</v>
      </c>
      <c r="C35" s="9">
        <v>3041553052</v>
      </c>
      <c r="D35" s="33">
        <v>3709994971</v>
      </c>
      <c r="E35" s="34">
        <v>3854286094</v>
      </c>
      <c r="F35" s="9">
        <v>5196071243</v>
      </c>
      <c r="G35" s="35">
        <v>5196071243</v>
      </c>
      <c r="H35" s="36">
        <v>5221438191</v>
      </c>
      <c r="I35" s="34">
        <v>4146667268</v>
      </c>
      <c r="J35" s="9">
        <v>4398449124</v>
      </c>
      <c r="K35" s="35">
        <v>4504593274</v>
      </c>
    </row>
    <row r="36" spans="1:11" ht="13.5" x14ac:dyDescent="0.25">
      <c r="A36" s="32" t="s">
        <v>42</v>
      </c>
      <c r="B36" s="14">
        <v>6699366114</v>
      </c>
      <c r="C36" s="9">
        <v>6572449154</v>
      </c>
      <c r="D36" s="33">
        <v>6517256927</v>
      </c>
      <c r="E36" s="34">
        <v>6431297140</v>
      </c>
      <c r="F36" s="9">
        <v>6750713126</v>
      </c>
      <c r="G36" s="35">
        <v>6750713126</v>
      </c>
      <c r="H36" s="36">
        <v>6701398389</v>
      </c>
      <c r="I36" s="34">
        <v>6523639643</v>
      </c>
      <c r="J36" s="9">
        <v>7265803725</v>
      </c>
      <c r="K36" s="35">
        <v>7179629070</v>
      </c>
    </row>
    <row r="37" spans="1:11" ht="13.5" x14ac:dyDescent="0.25">
      <c r="A37" s="32" t="s">
        <v>43</v>
      </c>
      <c r="B37" s="14">
        <v>4281810951</v>
      </c>
      <c r="C37" s="9">
        <v>5892810312</v>
      </c>
      <c r="D37" s="33">
        <v>7201347908</v>
      </c>
      <c r="E37" s="34">
        <v>5123138295</v>
      </c>
      <c r="F37" s="9">
        <v>7402525112</v>
      </c>
      <c r="G37" s="35">
        <v>7402525112</v>
      </c>
      <c r="H37" s="36">
        <v>8746290423</v>
      </c>
      <c r="I37" s="34">
        <v>5426335215</v>
      </c>
      <c r="J37" s="9">
        <v>5922007789</v>
      </c>
      <c r="K37" s="35">
        <v>6509544981</v>
      </c>
    </row>
    <row r="38" spans="1:11" ht="13.5" x14ac:dyDescent="0.25">
      <c r="A38" s="32" t="s">
        <v>44</v>
      </c>
      <c r="B38" s="14">
        <v>49151657</v>
      </c>
      <c r="C38" s="9">
        <v>31962565</v>
      </c>
      <c r="D38" s="33">
        <v>10499039</v>
      </c>
      <c r="E38" s="34">
        <v>422593909</v>
      </c>
      <c r="F38" s="9">
        <v>10150772</v>
      </c>
      <c r="G38" s="35">
        <v>10150772</v>
      </c>
      <c r="H38" s="36">
        <v>-4585382</v>
      </c>
      <c r="I38" s="34">
        <v>422593909</v>
      </c>
      <c r="J38" s="9">
        <v>422593909</v>
      </c>
      <c r="K38" s="35">
        <v>422593909</v>
      </c>
    </row>
    <row r="39" spans="1:11" ht="13.5" x14ac:dyDescent="0.25">
      <c r="A39" s="32" t="s">
        <v>45</v>
      </c>
      <c r="B39" s="14">
        <v>6376037225</v>
      </c>
      <c r="C39" s="9">
        <v>4287497806</v>
      </c>
      <c r="D39" s="33">
        <v>3689229331</v>
      </c>
      <c r="E39" s="34">
        <v>4836015581</v>
      </c>
      <c r="F39" s="9">
        <v>4630273031</v>
      </c>
      <c r="G39" s="35">
        <v>4630273031</v>
      </c>
      <c r="H39" s="36">
        <v>3181131691</v>
      </c>
      <c r="I39" s="34">
        <v>4821377782</v>
      </c>
      <c r="J39" s="9">
        <v>5319651149</v>
      </c>
      <c r="K39" s="35">
        <v>4752083447</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-2270249673</v>
      </c>
      <c r="E42" s="34">
        <v>130203770</v>
      </c>
      <c r="F42" s="9">
        <v>194782177</v>
      </c>
      <c r="G42" s="35">
        <v>194782177</v>
      </c>
      <c r="H42" s="36">
        <v>577149122</v>
      </c>
      <c r="I42" s="34">
        <v>233203844</v>
      </c>
      <c r="J42" s="9">
        <v>216556692</v>
      </c>
      <c r="K42" s="35">
        <v>243020824</v>
      </c>
    </row>
    <row r="43" spans="1:11" ht="13.5" x14ac:dyDescent="0.25">
      <c r="A43" s="32" t="s">
        <v>48</v>
      </c>
      <c r="B43" s="14">
        <v>4210931</v>
      </c>
      <c r="C43" s="9">
        <v>-179788</v>
      </c>
      <c r="D43" s="33">
        <v>-151246</v>
      </c>
      <c r="E43" s="34">
        <v>-183381126</v>
      </c>
      <c r="F43" s="9">
        <v>-232003722</v>
      </c>
      <c r="G43" s="35">
        <v>-232003722</v>
      </c>
      <c r="H43" s="36">
        <v>-189561917</v>
      </c>
      <c r="I43" s="34">
        <v>-211643565</v>
      </c>
      <c r="J43" s="9">
        <v>-205827535</v>
      </c>
      <c r="K43" s="35">
        <v>-214285535</v>
      </c>
    </row>
    <row r="44" spans="1:11" ht="13.5" x14ac:dyDescent="0.25">
      <c r="A44" s="32" t="s">
        <v>49</v>
      </c>
      <c r="B44" s="14">
        <v>0</v>
      </c>
      <c r="C44" s="9">
        <v>0</v>
      </c>
      <c r="D44" s="33">
        <v>0</v>
      </c>
      <c r="E44" s="34">
        <v>0</v>
      </c>
      <c r="F44" s="9">
        <v>0</v>
      </c>
      <c r="G44" s="35">
        <v>0</v>
      </c>
      <c r="H44" s="36">
        <v>-2696740</v>
      </c>
      <c r="I44" s="34">
        <v>-10288567</v>
      </c>
      <c r="J44" s="9">
        <v>-8299567</v>
      </c>
      <c r="K44" s="35">
        <v>-6276567</v>
      </c>
    </row>
    <row r="45" spans="1:11" ht="13.5" x14ac:dyDescent="0.25">
      <c r="A45" s="44" t="s">
        <v>50</v>
      </c>
      <c r="B45" s="14">
        <v>34293191</v>
      </c>
      <c r="C45" s="14">
        <v>55334439</v>
      </c>
      <c r="D45" s="75">
        <v>-2219228200</v>
      </c>
      <c r="E45" s="76">
        <v>21099870</v>
      </c>
      <c r="F45" s="14">
        <v>2953585</v>
      </c>
      <c r="G45" s="77">
        <v>2953585</v>
      </c>
      <c r="H45" s="78">
        <v>489374523</v>
      </c>
      <c r="I45" s="76">
        <v>51446938</v>
      </c>
      <c r="J45" s="14">
        <v>51834461</v>
      </c>
      <c r="K45" s="77">
        <v>72420282</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31180210</v>
      </c>
      <c r="C48" s="9">
        <v>27858254</v>
      </c>
      <c r="D48" s="33">
        <v>37590818</v>
      </c>
      <c r="E48" s="34">
        <v>19537721</v>
      </c>
      <c r="F48" s="9">
        <v>2285738</v>
      </c>
      <c r="G48" s="35">
        <v>2285738</v>
      </c>
      <c r="H48" s="36">
        <v>24916177</v>
      </c>
      <c r="I48" s="34">
        <v>50435716</v>
      </c>
      <c r="J48" s="9">
        <v>50992014</v>
      </c>
      <c r="K48" s="35">
        <v>71493567</v>
      </c>
    </row>
    <row r="49" spans="1:11" ht="13.5" x14ac:dyDescent="0.25">
      <c r="A49" s="32" t="s">
        <v>53</v>
      </c>
      <c r="B49" s="14">
        <f>+B75</f>
        <v>4494417750</v>
      </c>
      <c r="C49" s="9">
        <f t="shared" ref="C49:K49" si="6">+C75</f>
        <v>6926373024</v>
      </c>
      <c r="D49" s="33">
        <f t="shared" si="6"/>
        <v>8739191247</v>
      </c>
      <c r="E49" s="34">
        <f t="shared" si="6"/>
        <v>2110331999.2317748</v>
      </c>
      <c r="F49" s="9">
        <f t="shared" si="6"/>
        <v>4537085688.0832739</v>
      </c>
      <c r="G49" s="35">
        <f t="shared" si="6"/>
        <v>4537085688.0832739</v>
      </c>
      <c r="H49" s="36">
        <f t="shared" si="6"/>
        <v>6005133618.7273521</v>
      </c>
      <c r="I49" s="34">
        <f t="shared" si="6"/>
        <v>2486986085.6377277</v>
      </c>
      <c r="J49" s="9">
        <f t="shared" si="6"/>
        <v>2742456265.1787586</v>
      </c>
      <c r="K49" s="35">
        <f t="shared" si="6"/>
        <v>3266444059.8686595</v>
      </c>
    </row>
    <row r="50" spans="1:11" ht="13.5" x14ac:dyDescent="0.25">
      <c r="A50" s="44" t="s">
        <v>54</v>
      </c>
      <c r="B50" s="14">
        <f>+B48-B49</f>
        <v>-4463237540</v>
      </c>
      <c r="C50" s="14">
        <f t="shared" ref="C50:K50" si="7">+C48-C49</f>
        <v>-6898514770</v>
      </c>
      <c r="D50" s="75">
        <f t="shared" si="7"/>
        <v>-8701600429</v>
      </c>
      <c r="E50" s="76">
        <f t="shared" si="7"/>
        <v>-2090794278.2317748</v>
      </c>
      <c r="F50" s="14">
        <f t="shared" si="7"/>
        <v>-4534799950.0832739</v>
      </c>
      <c r="G50" s="77">
        <f t="shared" si="7"/>
        <v>-4534799950.0832739</v>
      </c>
      <c r="H50" s="78">
        <f t="shared" si="7"/>
        <v>-5980217441.7273521</v>
      </c>
      <c r="I50" s="76">
        <f t="shared" si="7"/>
        <v>-2436550369.6377277</v>
      </c>
      <c r="J50" s="14">
        <f t="shared" si="7"/>
        <v>-2691464251.1787586</v>
      </c>
      <c r="K50" s="77">
        <f t="shared" si="7"/>
        <v>-3194950492.8686595</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6496508570</v>
      </c>
      <c r="C53" s="9">
        <v>6291175938</v>
      </c>
      <c r="D53" s="33">
        <v>6230362492</v>
      </c>
      <c r="E53" s="34">
        <v>6430267087</v>
      </c>
      <c r="F53" s="9">
        <v>6469439910</v>
      </c>
      <c r="G53" s="35">
        <v>6469439910</v>
      </c>
      <c r="H53" s="36">
        <v>6414503952</v>
      </c>
      <c r="I53" s="34">
        <v>6522609590</v>
      </c>
      <c r="J53" s="9">
        <v>7264773672</v>
      </c>
      <c r="K53" s="35">
        <v>7178599017</v>
      </c>
    </row>
    <row r="54" spans="1:11" ht="13.5" x14ac:dyDescent="0.25">
      <c r="A54" s="32" t="s">
        <v>1436</v>
      </c>
      <c r="B54" s="14">
        <v>287351334</v>
      </c>
      <c r="C54" s="9">
        <v>298464202</v>
      </c>
      <c r="D54" s="33">
        <v>276042368</v>
      </c>
      <c r="E54" s="34">
        <v>335236356</v>
      </c>
      <c r="F54" s="9">
        <v>246736356</v>
      </c>
      <c r="G54" s="35">
        <v>246736356</v>
      </c>
      <c r="H54" s="36">
        <v>0</v>
      </c>
      <c r="I54" s="34">
        <v>281229902</v>
      </c>
      <c r="J54" s="9">
        <v>293604017</v>
      </c>
      <c r="K54" s="35">
        <v>306816199</v>
      </c>
    </row>
    <row r="55" spans="1:11" ht="13.5" x14ac:dyDescent="0.25">
      <c r="A55" s="32" t="s">
        <v>58</v>
      </c>
      <c r="B55" s="14">
        <v>149038986</v>
      </c>
      <c r="C55" s="9">
        <v>11607415</v>
      </c>
      <c r="D55" s="33">
        <v>131864609</v>
      </c>
      <c r="E55" s="34">
        <v>92280047</v>
      </c>
      <c r="F55" s="9">
        <v>109287487</v>
      </c>
      <c r="G55" s="35">
        <v>109287487</v>
      </c>
      <c r="H55" s="36">
        <v>83901824</v>
      </c>
      <c r="I55" s="34">
        <v>124500000</v>
      </c>
      <c r="J55" s="9">
        <v>130565535</v>
      </c>
      <c r="K55" s="35">
        <v>124323535</v>
      </c>
    </row>
    <row r="56" spans="1:11" ht="13.5" x14ac:dyDescent="0.25">
      <c r="A56" s="32" t="s">
        <v>59</v>
      </c>
      <c r="B56" s="14">
        <v>1797378</v>
      </c>
      <c r="C56" s="9">
        <v>2559953</v>
      </c>
      <c r="D56" s="33">
        <v>102684012</v>
      </c>
      <c r="E56" s="34">
        <v>139919925</v>
      </c>
      <c r="F56" s="9">
        <v>188144943</v>
      </c>
      <c r="G56" s="35">
        <v>188144943</v>
      </c>
      <c r="H56" s="36">
        <v>261130851</v>
      </c>
      <c r="I56" s="34">
        <v>167798963</v>
      </c>
      <c r="J56" s="9">
        <v>175181654</v>
      </c>
      <c r="K56" s="35">
        <v>191246843</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0</v>
      </c>
      <c r="C62" s="103">
        <v>0</v>
      </c>
      <c r="D62" s="104">
        <v>0</v>
      </c>
      <c r="E62" s="102">
        <v>0</v>
      </c>
      <c r="F62" s="103">
        <v>0</v>
      </c>
      <c r="G62" s="104">
        <v>0</v>
      </c>
      <c r="H62" s="105">
        <v>0</v>
      </c>
      <c r="I62" s="102">
        <v>0</v>
      </c>
      <c r="J62" s="103">
        <v>0</v>
      </c>
      <c r="K62" s="104">
        <v>0</v>
      </c>
    </row>
    <row r="63" spans="1:11" ht="13.5" x14ac:dyDescent="0.25">
      <c r="A63" s="101" t="s">
        <v>65</v>
      </c>
      <c r="B63" s="102">
        <v>0</v>
      </c>
      <c r="C63" s="103">
        <v>0</v>
      </c>
      <c r="D63" s="104">
        <v>0</v>
      </c>
      <c r="E63" s="102">
        <v>0</v>
      </c>
      <c r="F63" s="103">
        <v>0</v>
      </c>
      <c r="G63" s="104">
        <v>0</v>
      </c>
      <c r="H63" s="105">
        <v>0</v>
      </c>
      <c r="I63" s="102">
        <v>0</v>
      </c>
      <c r="J63" s="103">
        <v>0</v>
      </c>
      <c r="K63" s="104">
        <v>0</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34845</v>
      </c>
      <c r="C65" s="103">
        <v>34845</v>
      </c>
      <c r="D65" s="104">
        <v>42929</v>
      </c>
      <c r="E65" s="102">
        <v>44904</v>
      </c>
      <c r="F65" s="103">
        <v>44904</v>
      </c>
      <c r="G65" s="104">
        <v>44904</v>
      </c>
      <c r="H65" s="105">
        <v>44904</v>
      </c>
      <c r="I65" s="102">
        <v>46969</v>
      </c>
      <c r="J65" s="103">
        <v>49130</v>
      </c>
      <c r="K65" s="104">
        <v>51390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1440</v>
      </c>
      <c r="B70" s="115">
        <f>IF(ISERROR(B71/B72),0,(B71/B72))</f>
        <v>0</v>
      </c>
      <c r="C70" s="115">
        <f t="shared" ref="C70:K70" si="8">IF(ISERROR(C71/C72),0,(C71/C72))</f>
        <v>0</v>
      </c>
      <c r="D70" s="115">
        <f t="shared" si="8"/>
        <v>0</v>
      </c>
      <c r="E70" s="115">
        <f t="shared" si="8"/>
        <v>0.84321496795368256</v>
      </c>
      <c r="F70" s="115">
        <f t="shared" si="8"/>
        <v>0.85211081616509066</v>
      </c>
      <c r="G70" s="115">
        <f t="shared" si="8"/>
        <v>0.85211081616509066</v>
      </c>
      <c r="H70" s="115">
        <f t="shared" si="8"/>
        <v>0.87509557871167976</v>
      </c>
      <c r="I70" s="115">
        <f t="shared" si="8"/>
        <v>0.77241657015684473</v>
      </c>
      <c r="J70" s="115">
        <f t="shared" si="8"/>
        <v>0.78715994563972946</v>
      </c>
      <c r="K70" s="115">
        <f t="shared" si="8"/>
        <v>0.78744473561668649</v>
      </c>
    </row>
    <row r="71" spans="1:11" hidden="1" x14ac:dyDescent="0.2">
      <c r="A71" s="1" t="s">
        <v>1441</v>
      </c>
      <c r="B71" s="2">
        <f>+B83</f>
        <v>0</v>
      </c>
      <c r="C71" s="2">
        <f t="shared" ref="C71:K71" si="9">+C83</f>
        <v>0</v>
      </c>
      <c r="D71" s="2">
        <f t="shared" si="9"/>
        <v>0</v>
      </c>
      <c r="E71" s="2">
        <f t="shared" si="9"/>
        <v>2517813344</v>
      </c>
      <c r="F71" s="2">
        <f t="shared" si="9"/>
        <v>2517813344</v>
      </c>
      <c r="G71" s="2">
        <f t="shared" si="9"/>
        <v>2517813344</v>
      </c>
      <c r="H71" s="2">
        <f t="shared" si="9"/>
        <v>2099489759</v>
      </c>
      <c r="I71" s="2">
        <f t="shared" si="9"/>
        <v>2439131317</v>
      </c>
      <c r="J71" s="2">
        <f t="shared" si="9"/>
        <v>2618672907</v>
      </c>
      <c r="K71" s="2">
        <f t="shared" si="9"/>
        <v>2728587547</v>
      </c>
    </row>
    <row r="72" spans="1:11" hidden="1" x14ac:dyDescent="0.2">
      <c r="A72" s="1" t="s">
        <v>1442</v>
      </c>
      <c r="B72" s="2">
        <f>+B77</f>
        <v>2296948585</v>
      </c>
      <c r="C72" s="2">
        <f t="shared" ref="C72:K72" si="10">+C77</f>
        <v>2392332619</v>
      </c>
      <c r="D72" s="2">
        <f t="shared" si="10"/>
        <v>2502616614</v>
      </c>
      <c r="E72" s="2">
        <f t="shared" si="10"/>
        <v>2985968513</v>
      </c>
      <c r="F72" s="2">
        <f t="shared" si="10"/>
        <v>2954795663</v>
      </c>
      <c r="G72" s="2">
        <f t="shared" si="10"/>
        <v>2954795663</v>
      </c>
      <c r="H72" s="2">
        <f t="shared" si="10"/>
        <v>2399154801</v>
      </c>
      <c r="I72" s="2">
        <f t="shared" si="10"/>
        <v>3157792584</v>
      </c>
      <c r="J72" s="2">
        <f t="shared" si="10"/>
        <v>3326735464</v>
      </c>
      <c r="K72" s="2">
        <f t="shared" si="10"/>
        <v>3465116247</v>
      </c>
    </row>
    <row r="73" spans="1:11" hidden="1" x14ac:dyDescent="0.2">
      <c r="A73" s="1" t="s">
        <v>1443</v>
      </c>
      <c r="B73" s="2">
        <f>+B74</f>
        <v>-562004405.83333325</v>
      </c>
      <c r="C73" s="2">
        <f t="shared" ref="C73:K73" si="11">+(C78+C80+C81+C82)-(B78+B80+B81+B82)</f>
        <v>-911167756</v>
      </c>
      <c r="D73" s="2">
        <f t="shared" si="11"/>
        <v>668713226</v>
      </c>
      <c r="E73" s="2">
        <f t="shared" si="11"/>
        <v>153614107</v>
      </c>
      <c r="F73" s="2">
        <f>+(F78+F80+F81+F82)-(D78+D80+D81+D82)</f>
        <v>1556430472</v>
      </c>
      <c r="G73" s="2">
        <f>+(G78+G80+G81+G82)-(D78+D80+D81+D82)</f>
        <v>1556430472</v>
      </c>
      <c r="H73" s="2">
        <f>+(H78+H80+H81+H82)-(D78+D80+D81+D82)</f>
        <v>1515861662</v>
      </c>
      <c r="I73" s="2">
        <f>+(I78+I80+I81+I82)-(E78+E80+E81+E82)</f>
        <v>253271847</v>
      </c>
      <c r="J73" s="2">
        <f t="shared" si="11"/>
        <v>252543045</v>
      </c>
      <c r="K73" s="2">
        <f t="shared" si="11"/>
        <v>87118052</v>
      </c>
    </row>
    <row r="74" spans="1:11" hidden="1" x14ac:dyDescent="0.2">
      <c r="A74" s="1" t="s">
        <v>1444</v>
      </c>
      <c r="B74" s="2">
        <f>+TREND(C74:E74)</f>
        <v>-562004405.83333325</v>
      </c>
      <c r="C74" s="2">
        <f>+C73</f>
        <v>-911167756</v>
      </c>
      <c r="D74" s="2">
        <f t="shared" ref="D74:K74" si="12">+D73</f>
        <v>668713226</v>
      </c>
      <c r="E74" s="2">
        <f t="shared" si="12"/>
        <v>153614107</v>
      </c>
      <c r="F74" s="2">
        <f t="shared" si="12"/>
        <v>1556430472</v>
      </c>
      <c r="G74" s="2">
        <f t="shared" si="12"/>
        <v>1556430472</v>
      </c>
      <c r="H74" s="2">
        <f t="shared" si="12"/>
        <v>1515861662</v>
      </c>
      <c r="I74" s="2">
        <f t="shared" si="12"/>
        <v>253271847</v>
      </c>
      <c r="J74" s="2">
        <f t="shared" si="12"/>
        <v>252543045</v>
      </c>
      <c r="K74" s="2">
        <f t="shared" si="12"/>
        <v>87118052</v>
      </c>
    </row>
    <row r="75" spans="1:11" hidden="1" x14ac:dyDescent="0.2">
      <c r="A75" s="1" t="s">
        <v>1445</v>
      </c>
      <c r="B75" s="2">
        <f>+B84-(((B80+B81+B78)*B70)-B79)</f>
        <v>4494417750</v>
      </c>
      <c r="C75" s="2">
        <f t="shared" ref="C75:K75" si="13">+C84-(((C80+C81+C78)*C70)-C79)</f>
        <v>6926373024</v>
      </c>
      <c r="D75" s="2">
        <f t="shared" si="13"/>
        <v>8739191247</v>
      </c>
      <c r="E75" s="2">
        <f t="shared" si="13"/>
        <v>2110331999.2317748</v>
      </c>
      <c r="F75" s="2">
        <f t="shared" si="13"/>
        <v>4537085688.0832739</v>
      </c>
      <c r="G75" s="2">
        <f t="shared" si="13"/>
        <v>4537085688.0832739</v>
      </c>
      <c r="H75" s="2">
        <f t="shared" si="13"/>
        <v>6005133618.7273521</v>
      </c>
      <c r="I75" s="2">
        <f t="shared" si="13"/>
        <v>2486986085.6377277</v>
      </c>
      <c r="J75" s="2">
        <f t="shared" si="13"/>
        <v>2742456265.1787586</v>
      </c>
      <c r="K75" s="2">
        <f t="shared" si="13"/>
        <v>3266444059.8686595</v>
      </c>
    </row>
    <row r="76" spans="1:11" hidden="1" x14ac:dyDescent="0.2">
      <c r="A76" s="1" t="s">
        <v>34</v>
      </c>
      <c r="B76" s="2"/>
      <c r="C76" s="2"/>
      <c r="D76" s="2"/>
      <c r="E76" s="2"/>
      <c r="F76" s="2"/>
      <c r="G76" s="2"/>
      <c r="H76" s="2"/>
      <c r="I76" s="2"/>
      <c r="J76" s="2"/>
      <c r="K76" s="2"/>
    </row>
    <row r="77" spans="1:11" hidden="1" x14ac:dyDescent="0.2">
      <c r="A77" s="1" t="s">
        <v>68</v>
      </c>
      <c r="B77" s="3">
        <v>2296948585</v>
      </c>
      <c r="C77" s="3">
        <v>2392332619</v>
      </c>
      <c r="D77" s="3">
        <v>2502616614</v>
      </c>
      <c r="E77" s="3">
        <v>2985968513</v>
      </c>
      <c r="F77" s="3">
        <v>2954795663</v>
      </c>
      <c r="G77" s="3">
        <v>2954795663</v>
      </c>
      <c r="H77" s="3">
        <v>2399154801</v>
      </c>
      <c r="I77" s="3">
        <v>3157792584</v>
      </c>
      <c r="J77" s="3">
        <v>3326735464</v>
      </c>
      <c r="K77" s="3">
        <v>3465116247</v>
      </c>
    </row>
    <row r="78" spans="1:11" hidden="1" x14ac:dyDescent="0.2">
      <c r="A78" s="1" t="s">
        <v>69</v>
      </c>
      <c r="B78" s="3">
        <v>0</v>
      </c>
      <c r="C78" s="3">
        <v>0</v>
      </c>
      <c r="D78" s="3">
        <v>0</v>
      </c>
      <c r="E78" s="3">
        <v>0</v>
      </c>
      <c r="F78" s="3">
        <v>0</v>
      </c>
      <c r="G78" s="3">
        <v>0</v>
      </c>
      <c r="H78" s="3">
        <v>0</v>
      </c>
      <c r="I78" s="3">
        <v>0</v>
      </c>
      <c r="J78" s="3">
        <v>0</v>
      </c>
      <c r="K78" s="3">
        <v>0</v>
      </c>
    </row>
    <row r="79" spans="1:11" hidden="1" x14ac:dyDescent="0.2">
      <c r="A79" s="1" t="s">
        <v>70</v>
      </c>
      <c r="B79" s="3">
        <v>3617767402</v>
      </c>
      <c r="C79" s="3">
        <v>5267979834</v>
      </c>
      <c r="D79" s="3">
        <v>6526790466</v>
      </c>
      <c r="E79" s="3">
        <v>4890962089</v>
      </c>
      <c r="F79" s="3">
        <v>6780624985</v>
      </c>
      <c r="G79" s="3">
        <v>6780624985</v>
      </c>
      <c r="H79" s="3">
        <v>8072693012</v>
      </c>
      <c r="I79" s="3">
        <v>5204447576</v>
      </c>
      <c r="J79" s="3">
        <v>5708419717</v>
      </c>
      <c r="K79" s="3">
        <v>6302233476</v>
      </c>
    </row>
    <row r="80" spans="1:11" hidden="1" x14ac:dyDescent="0.2">
      <c r="A80" s="1" t="s">
        <v>71</v>
      </c>
      <c r="B80" s="3">
        <v>2450285156</v>
      </c>
      <c r="C80" s="3">
        <v>2031836545</v>
      </c>
      <c r="D80" s="3">
        <v>2341390706</v>
      </c>
      <c r="E80" s="3">
        <v>3410584482</v>
      </c>
      <c r="F80" s="3">
        <v>3826402349</v>
      </c>
      <c r="G80" s="3">
        <v>3826402349</v>
      </c>
      <c r="H80" s="3">
        <v>3629321878</v>
      </c>
      <c r="I80" s="3">
        <v>3666335117</v>
      </c>
      <c r="J80" s="3">
        <v>3916747884</v>
      </c>
      <c r="K80" s="3">
        <v>4008515145</v>
      </c>
    </row>
    <row r="81" spans="1:11" hidden="1" x14ac:dyDescent="0.2">
      <c r="A81" s="1" t="s">
        <v>72</v>
      </c>
      <c r="B81" s="3">
        <v>1435250943</v>
      </c>
      <c r="C81" s="3">
        <v>942531798</v>
      </c>
      <c r="D81" s="3">
        <v>1301690863</v>
      </c>
      <c r="E81" s="3">
        <v>386111194</v>
      </c>
      <c r="F81" s="3">
        <v>1373109692</v>
      </c>
      <c r="G81" s="3">
        <v>1373109692</v>
      </c>
      <c r="H81" s="3">
        <v>1529621353</v>
      </c>
      <c r="I81" s="3">
        <v>383632406</v>
      </c>
      <c r="J81" s="3">
        <v>385762684</v>
      </c>
      <c r="K81" s="3">
        <v>381113475</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0</v>
      </c>
      <c r="C83" s="3">
        <v>0</v>
      </c>
      <c r="D83" s="3">
        <v>0</v>
      </c>
      <c r="E83" s="3">
        <v>2517813344</v>
      </c>
      <c r="F83" s="3">
        <v>2517813344</v>
      </c>
      <c r="G83" s="3">
        <v>2517813344</v>
      </c>
      <c r="H83" s="3">
        <v>2099489759</v>
      </c>
      <c r="I83" s="3">
        <v>2439131317</v>
      </c>
      <c r="J83" s="3">
        <v>2618672907</v>
      </c>
      <c r="K83" s="3">
        <v>2728587547</v>
      </c>
    </row>
    <row r="84" spans="1:11" hidden="1" x14ac:dyDescent="0.2">
      <c r="A84" s="1" t="s">
        <v>75</v>
      </c>
      <c r="B84" s="3">
        <v>876650348</v>
      </c>
      <c r="C84" s="3">
        <v>1658393190</v>
      </c>
      <c r="D84" s="3">
        <v>2212400781</v>
      </c>
      <c r="E84" s="3">
        <v>420800533</v>
      </c>
      <c r="F84" s="3">
        <v>2187021152</v>
      </c>
      <c r="G84" s="3">
        <v>2187021152</v>
      </c>
      <c r="H84" s="3">
        <v>2447009019</v>
      </c>
      <c r="I84" s="3">
        <v>410800533</v>
      </c>
      <c r="J84" s="3">
        <v>420800533</v>
      </c>
      <c r="K84" s="3">
        <v>420800532</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1062253213</v>
      </c>
      <c r="D5" s="14">
        <f t="shared" si="0"/>
        <v>1164009765</v>
      </c>
      <c r="E5" s="75">
        <f t="shared" si="0"/>
        <v>1450171225</v>
      </c>
      <c r="F5" s="76">
        <f t="shared" si="0"/>
        <v>1594519480</v>
      </c>
      <c r="G5" s="14">
        <f t="shared" si="0"/>
        <v>1423784656</v>
      </c>
      <c r="H5" s="77">
        <f t="shared" si="0"/>
        <v>1423784656</v>
      </c>
      <c r="I5" s="135">
        <f t="shared" si="0"/>
        <v>1411363437</v>
      </c>
      <c r="J5" s="14">
        <f t="shared" si="0"/>
        <v>1492709640</v>
      </c>
      <c r="K5" s="77">
        <f t="shared" si="0"/>
        <v>1590099059</v>
      </c>
    </row>
    <row r="6" spans="1:11" ht="13.5" x14ac:dyDescent="0.25">
      <c r="A6" s="118" t="s">
        <v>82</v>
      </c>
      <c r="B6" s="117" t="s">
        <v>34</v>
      </c>
      <c r="C6" s="9">
        <v>112716</v>
      </c>
      <c r="D6" s="9">
        <v>10478</v>
      </c>
      <c r="E6" s="95">
        <v>3196</v>
      </c>
      <c r="F6" s="94">
        <v>3415</v>
      </c>
      <c r="G6" s="9"/>
      <c r="H6" s="36"/>
      <c r="I6" s="34"/>
      <c r="J6" s="9"/>
      <c r="K6" s="95"/>
    </row>
    <row r="7" spans="1:11" ht="13.5" x14ac:dyDescent="0.25">
      <c r="A7" s="118" t="s">
        <v>83</v>
      </c>
      <c r="B7" s="117" t="s">
        <v>34</v>
      </c>
      <c r="C7" s="136">
        <v>1062140497</v>
      </c>
      <c r="D7" s="136">
        <v>1163999287</v>
      </c>
      <c r="E7" s="137">
        <v>1450168029</v>
      </c>
      <c r="F7" s="138">
        <v>1594516065</v>
      </c>
      <c r="G7" s="136">
        <v>1423784656</v>
      </c>
      <c r="H7" s="139">
        <v>1423784656</v>
      </c>
      <c r="I7" s="140">
        <v>1411363437</v>
      </c>
      <c r="J7" s="136">
        <v>1492709640</v>
      </c>
      <c r="K7" s="137">
        <v>1590099059</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283768250</v>
      </c>
      <c r="D9" s="14">
        <f t="shared" si="1"/>
        <v>236089095</v>
      </c>
      <c r="E9" s="141">
        <f t="shared" si="1"/>
        <v>170992170</v>
      </c>
      <c r="F9" s="142">
        <f t="shared" si="1"/>
        <v>55474059</v>
      </c>
      <c r="G9" s="14">
        <f t="shared" si="1"/>
        <v>62383333</v>
      </c>
      <c r="H9" s="78">
        <f t="shared" si="1"/>
        <v>62383333</v>
      </c>
      <c r="I9" s="76">
        <f t="shared" si="1"/>
        <v>53512217</v>
      </c>
      <c r="J9" s="14">
        <f t="shared" si="1"/>
        <v>53992756</v>
      </c>
      <c r="K9" s="141">
        <f t="shared" si="1"/>
        <v>51198021</v>
      </c>
    </row>
    <row r="10" spans="1:11" ht="13.5" x14ac:dyDescent="0.25">
      <c r="A10" s="118" t="s">
        <v>86</v>
      </c>
      <c r="B10" s="117" t="s">
        <v>34</v>
      </c>
      <c r="C10" s="9">
        <v>2336191</v>
      </c>
      <c r="D10" s="9">
        <v>4235590</v>
      </c>
      <c r="E10" s="95">
        <v>3148669</v>
      </c>
      <c r="F10" s="94">
        <v>7342861</v>
      </c>
      <c r="G10" s="9">
        <v>7784254</v>
      </c>
      <c r="H10" s="36">
        <v>7784254</v>
      </c>
      <c r="I10" s="34">
        <v>9413960</v>
      </c>
      <c r="J10" s="9">
        <v>8564174</v>
      </c>
      <c r="K10" s="95">
        <v>8724563</v>
      </c>
    </row>
    <row r="11" spans="1:11" ht="13.5" x14ac:dyDescent="0.25">
      <c r="A11" s="118" t="s">
        <v>87</v>
      </c>
      <c r="B11" s="117" t="s">
        <v>34</v>
      </c>
      <c r="C11" s="9">
        <v>1123655</v>
      </c>
      <c r="D11" s="9">
        <v>969189</v>
      </c>
      <c r="E11" s="95">
        <v>1303697</v>
      </c>
      <c r="F11" s="94">
        <v>3309517</v>
      </c>
      <c r="G11" s="9">
        <v>6808782</v>
      </c>
      <c r="H11" s="36">
        <v>6808782</v>
      </c>
      <c r="I11" s="34">
        <v>7335266</v>
      </c>
      <c r="J11" s="9">
        <v>7048018</v>
      </c>
      <c r="K11" s="95">
        <v>7275179</v>
      </c>
    </row>
    <row r="12" spans="1:11" ht="13.5" x14ac:dyDescent="0.25">
      <c r="A12" s="118" t="s">
        <v>88</v>
      </c>
      <c r="B12" s="117" t="s">
        <v>34</v>
      </c>
      <c r="C12" s="9">
        <v>272931203</v>
      </c>
      <c r="D12" s="9">
        <v>221607247</v>
      </c>
      <c r="E12" s="95">
        <v>157178753</v>
      </c>
      <c r="F12" s="94">
        <v>35097365</v>
      </c>
      <c r="G12" s="9">
        <v>35070646</v>
      </c>
      <c r="H12" s="36">
        <v>35070646</v>
      </c>
      <c r="I12" s="34">
        <v>24131262</v>
      </c>
      <c r="J12" s="9">
        <v>25193039</v>
      </c>
      <c r="K12" s="95">
        <v>21417315</v>
      </c>
    </row>
    <row r="13" spans="1:11" ht="13.5" x14ac:dyDescent="0.25">
      <c r="A13" s="118" t="s">
        <v>89</v>
      </c>
      <c r="B13" s="117" t="s">
        <v>34</v>
      </c>
      <c r="C13" s="9">
        <v>7377201</v>
      </c>
      <c r="D13" s="9">
        <v>9277069</v>
      </c>
      <c r="E13" s="95">
        <v>9361051</v>
      </c>
      <c r="F13" s="94">
        <v>9724316</v>
      </c>
      <c r="G13" s="9">
        <v>12719651</v>
      </c>
      <c r="H13" s="36">
        <v>12719651</v>
      </c>
      <c r="I13" s="34">
        <v>12631729</v>
      </c>
      <c r="J13" s="9">
        <v>13187525</v>
      </c>
      <c r="K13" s="95">
        <v>13780964</v>
      </c>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234228010</v>
      </c>
      <c r="D15" s="14">
        <f t="shared" si="2"/>
        <v>63263005</v>
      </c>
      <c r="E15" s="141">
        <f t="shared" si="2"/>
        <v>42354766</v>
      </c>
      <c r="F15" s="142">
        <f t="shared" si="2"/>
        <v>54519124</v>
      </c>
      <c r="G15" s="14">
        <f t="shared" si="2"/>
        <v>57820647</v>
      </c>
      <c r="H15" s="78">
        <f t="shared" si="2"/>
        <v>57820647</v>
      </c>
      <c r="I15" s="76">
        <f t="shared" si="2"/>
        <v>36207154</v>
      </c>
      <c r="J15" s="14">
        <f t="shared" si="2"/>
        <v>54607438</v>
      </c>
      <c r="K15" s="141">
        <f t="shared" si="2"/>
        <v>55112909</v>
      </c>
    </row>
    <row r="16" spans="1:11" ht="13.5" x14ac:dyDescent="0.25">
      <c r="A16" s="118" t="s">
        <v>92</v>
      </c>
      <c r="B16" s="117" t="s">
        <v>34</v>
      </c>
      <c r="C16" s="9">
        <v>207641837</v>
      </c>
      <c r="D16" s="9">
        <v>47611634</v>
      </c>
      <c r="E16" s="95">
        <v>30968067</v>
      </c>
      <c r="F16" s="94">
        <v>24660508</v>
      </c>
      <c r="G16" s="9">
        <v>28156334</v>
      </c>
      <c r="H16" s="36">
        <v>28156334</v>
      </c>
      <c r="I16" s="34">
        <v>30571176</v>
      </c>
      <c r="J16" s="9">
        <v>34465478</v>
      </c>
      <c r="K16" s="95">
        <v>34964560</v>
      </c>
    </row>
    <row r="17" spans="1:11" ht="13.5" x14ac:dyDescent="0.25">
      <c r="A17" s="118" t="s">
        <v>93</v>
      </c>
      <c r="B17" s="117" t="s">
        <v>34</v>
      </c>
      <c r="C17" s="9">
        <v>26295506</v>
      </c>
      <c r="D17" s="9">
        <v>15587955</v>
      </c>
      <c r="E17" s="95">
        <v>11334837</v>
      </c>
      <c r="F17" s="94">
        <v>29811071</v>
      </c>
      <c r="G17" s="9">
        <v>29622017</v>
      </c>
      <c r="H17" s="36">
        <v>29622017</v>
      </c>
      <c r="I17" s="34">
        <v>5582017</v>
      </c>
      <c r="J17" s="9">
        <v>20085626</v>
      </c>
      <c r="K17" s="95">
        <v>20089479</v>
      </c>
    </row>
    <row r="18" spans="1:11" ht="13.5" x14ac:dyDescent="0.25">
      <c r="A18" s="118" t="s">
        <v>94</v>
      </c>
      <c r="B18" s="117" t="s">
        <v>34</v>
      </c>
      <c r="C18" s="9">
        <v>290667</v>
      </c>
      <c r="D18" s="9">
        <v>63416</v>
      </c>
      <c r="E18" s="95">
        <v>51862</v>
      </c>
      <c r="F18" s="94">
        <v>47545</v>
      </c>
      <c r="G18" s="9">
        <v>42296</v>
      </c>
      <c r="H18" s="36">
        <v>42296</v>
      </c>
      <c r="I18" s="34">
        <v>53961</v>
      </c>
      <c r="J18" s="9">
        <v>56334</v>
      </c>
      <c r="K18" s="95">
        <v>58870</v>
      </c>
    </row>
    <row r="19" spans="1:11" ht="13.5" x14ac:dyDescent="0.25">
      <c r="A19" s="116" t="s">
        <v>95</v>
      </c>
      <c r="B19" s="119" t="s">
        <v>34</v>
      </c>
      <c r="C19" s="14">
        <f t="shared" ref="C19:K19" si="3">SUM(C20:C23)</f>
        <v>1647368692</v>
      </c>
      <c r="D19" s="14">
        <f t="shared" si="3"/>
        <v>1678919792</v>
      </c>
      <c r="E19" s="141">
        <f t="shared" si="3"/>
        <v>1774375718</v>
      </c>
      <c r="F19" s="142">
        <f t="shared" si="3"/>
        <v>2239304453</v>
      </c>
      <c r="G19" s="14">
        <f t="shared" si="3"/>
        <v>2359759726</v>
      </c>
      <c r="H19" s="78">
        <f t="shared" si="3"/>
        <v>2359759726</v>
      </c>
      <c r="I19" s="76">
        <f t="shared" si="3"/>
        <v>2659426300</v>
      </c>
      <c r="J19" s="14">
        <f t="shared" si="3"/>
        <v>2782610149</v>
      </c>
      <c r="K19" s="141">
        <f t="shared" si="3"/>
        <v>2907825462</v>
      </c>
    </row>
    <row r="20" spans="1:11" ht="13.5" x14ac:dyDescent="0.25">
      <c r="A20" s="118" t="s">
        <v>96</v>
      </c>
      <c r="B20" s="117" t="s">
        <v>34</v>
      </c>
      <c r="C20" s="9">
        <v>905767822</v>
      </c>
      <c r="D20" s="9">
        <v>874825178</v>
      </c>
      <c r="E20" s="95">
        <v>963868231</v>
      </c>
      <c r="F20" s="94">
        <v>1309810856</v>
      </c>
      <c r="G20" s="9">
        <v>1348752299</v>
      </c>
      <c r="H20" s="36">
        <v>1348752299</v>
      </c>
      <c r="I20" s="34">
        <v>1448014068</v>
      </c>
      <c r="J20" s="9">
        <v>1497158290</v>
      </c>
      <c r="K20" s="95">
        <v>1564255410</v>
      </c>
    </row>
    <row r="21" spans="1:11" ht="13.5" x14ac:dyDescent="0.25">
      <c r="A21" s="118" t="s">
        <v>97</v>
      </c>
      <c r="B21" s="117" t="s">
        <v>34</v>
      </c>
      <c r="C21" s="9">
        <v>453235235</v>
      </c>
      <c r="D21" s="9">
        <v>470322940</v>
      </c>
      <c r="E21" s="95">
        <v>470179959</v>
      </c>
      <c r="F21" s="94">
        <v>546053671</v>
      </c>
      <c r="G21" s="9">
        <v>554864635</v>
      </c>
      <c r="H21" s="36">
        <v>554864635</v>
      </c>
      <c r="I21" s="34">
        <v>665914708</v>
      </c>
      <c r="J21" s="9">
        <v>727732957</v>
      </c>
      <c r="K21" s="95">
        <v>756615941</v>
      </c>
    </row>
    <row r="22" spans="1:11" ht="13.5" x14ac:dyDescent="0.25">
      <c r="A22" s="118" t="s">
        <v>98</v>
      </c>
      <c r="B22" s="117" t="s">
        <v>34</v>
      </c>
      <c r="C22" s="136">
        <v>173257760</v>
      </c>
      <c r="D22" s="136">
        <v>208895699</v>
      </c>
      <c r="E22" s="137">
        <v>217897927</v>
      </c>
      <c r="F22" s="138">
        <v>232843362</v>
      </c>
      <c r="G22" s="136">
        <v>276640650</v>
      </c>
      <c r="H22" s="139">
        <v>276640650</v>
      </c>
      <c r="I22" s="140">
        <v>303330080</v>
      </c>
      <c r="J22" s="136">
        <v>299844090</v>
      </c>
      <c r="K22" s="137">
        <v>315849933</v>
      </c>
    </row>
    <row r="23" spans="1:11" ht="13.5" x14ac:dyDescent="0.25">
      <c r="A23" s="118" t="s">
        <v>99</v>
      </c>
      <c r="B23" s="117" t="s">
        <v>34</v>
      </c>
      <c r="C23" s="9">
        <v>115107875</v>
      </c>
      <c r="D23" s="9">
        <v>124875975</v>
      </c>
      <c r="E23" s="95">
        <v>122429601</v>
      </c>
      <c r="F23" s="94">
        <v>150596564</v>
      </c>
      <c r="G23" s="9">
        <v>179502142</v>
      </c>
      <c r="H23" s="36">
        <v>179502142</v>
      </c>
      <c r="I23" s="34">
        <v>242167444</v>
      </c>
      <c r="J23" s="9">
        <v>257874812</v>
      </c>
      <c r="K23" s="95">
        <v>271104178</v>
      </c>
    </row>
    <row r="24" spans="1:11" ht="13.5" x14ac:dyDescent="0.25">
      <c r="A24" s="116" t="s">
        <v>100</v>
      </c>
      <c r="B24" s="119" t="s">
        <v>101</v>
      </c>
      <c r="C24" s="14">
        <v>41403966</v>
      </c>
      <c r="D24" s="14">
        <v>37058617</v>
      </c>
      <c r="E24" s="141">
        <v>46737316</v>
      </c>
      <c r="F24" s="142">
        <v>48221384</v>
      </c>
      <c r="G24" s="14">
        <v>53751226</v>
      </c>
      <c r="H24" s="78">
        <v>53751226</v>
      </c>
      <c r="I24" s="76">
        <v>53794514</v>
      </c>
      <c r="J24" s="14">
        <v>56161473</v>
      </c>
      <c r="K24" s="141">
        <v>58613218</v>
      </c>
    </row>
    <row r="25" spans="1:11" ht="14.45" customHeight="1" x14ac:dyDescent="0.25">
      <c r="A25" s="120" t="s">
        <v>102</v>
      </c>
      <c r="B25" s="121" t="s">
        <v>103</v>
      </c>
      <c r="C25" s="46">
        <f t="shared" ref="C25:K25" si="4">+C5+C9+C15+C19+C24</f>
        <v>3269022131</v>
      </c>
      <c r="D25" s="46">
        <f t="shared" si="4"/>
        <v>3179340274</v>
      </c>
      <c r="E25" s="152">
        <f t="shared" si="4"/>
        <v>3484631195</v>
      </c>
      <c r="F25" s="153">
        <f t="shared" si="4"/>
        <v>3992038500</v>
      </c>
      <c r="G25" s="46">
        <f t="shared" si="4"/>
        <v>3957499588</v>
      </c>
      <c r="H25" s="49">
        <f t="shared" si="4"/>
        <v>3957499588</v>
      </c>
      <c r="I25" s="45">
        <f t="shared" si="4"/>
        <v>4214303622</v>
      </c>
      <c r="J25" s="46">
        <f t="shared" si="4"/>
        <v>4440081456</v>
      </c>
      <c r="K25" s="152">
        <f t="shared" si="4"/>
        <v>4662848669</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231711410</v>
      </c>
      <c r="D28" s="14">
        <f t="shared" si="5"/>
        <v>518168612</v>
      </c>
      <c r="E28" s="75">
        <f t="shared" si="5"/>
        <v>577996187</v>
      </c>
      <c r="F28" s="76">
        <f t="shared" si="5"/>
        <v>714223612</v>
      </c>
      <c r="G28" s="14">
        <f t="shared" si="5"/>
        <v>691848530</v>
      </c>
      <c r="H28" s="77">
        <f t="shared" si="5"/>
        <v>691848530</v>
      </c>
      <c r="I28" s="135">
        <f t="shared" si="5"/>
        <v>752431473</v>
      </c>
      <c r="J28" s="14">
        <f t="shared" si="5"/>
        <v>785471095</v>
      </c>
      <c r="K28" s="77">
        <f t="shared" si="5"/>
        <v>832369800</v>
      </c>
    </row>
    <row r="29" spans="1:11" ht="13.5" x14ac:dyDescent="0.25">
      <c r="A29" s="118" t="s">
        <v>82</v>
      </c>
      <c r="B29" s="117" t="s">
        <v>34</v>
      </c>
      <c r="C29" s="9">
        <v>54152119</v>
      </c>
      <c r="D29" s="9">
        <v>169325781</v>
      </c>
      <c r="E29" s="95">
        <v>56690091</v>
      </c>
      <c r="F29" s="94">
        <v>126067567</v>
      </c>
      <c r="G29" s="9">
        <v>148483475</v>
      </c>
      <c r="H29" s="36">
        <v>148483475</v>
      </c>
      <c r="I29" s="34">
        <v>129907514</v>
      </c>
      <c r="J29" s="9">
        <v>135621454</v>
      </c>
      <c r="K29" s="95">
        <v>142650948</v>
      </c>
    </row>
    <row r="30" spans="1:11" ht="13.5" x14ac:dyDescent="0.25">
      <c r="A30" s="118" t="s">
        <v>83</v>
      </c>
      <c r="B30" s="117" t="s">
        <v>34</v>
      </c>
      <c r="C30" s="136">
        <v>177559291</v>
      </c>
      <c r="D30" s="136">
        <v>348842831</v>
      </c>
      <c r="E30" s="137">
        <v>521306096</v>
      </c>
      <c r="F30" s="138">
        <v>588156045</v>
      </c>
      <c r="G30" s="136">
        <v>543365055</v>
      </c>
      <c r="H30" s="139">
        <v>543365055</v>
      </c>
      <c r="I30" s="140">
        <v>622523959</v>
      </c>
      <c r="J30" s="136">
        <v>649849641</v>
      </c>
      <c r="K30" s="137">
        <v>689718852</v>
      </c>
    </row>
    <row r="31" spans="1:11" ht="13.5" x14ac:dyDescent="0.25">
      <c r="A31" s="118" t="s">
        <v>84</v>
      </c>
      <c r="B31" s="117" t="s">
        <v>34</v>
      </c>
      <c r="C31" s="9"/>
      <c r="D31" s="9"/>
      <c r="E31" s="95"/>
      <c r="F31" s="94"/>
      <c r="G31" s="9"/>
      <c r="H31" s="36"/>
      <c r="I31" s="34"/>
      <c r="J31" s="9"/>
      <c r="K31" s="95"/>
    </row>
    <row r="32" spans="1:11" ht="13.5" x14ac:dyDescent="0.25">
      <c r="A32" s="116" t="s">
        <v>85</v>
      </c>
      <c r="B32" s="117" t="s">
        <v>34</v>
      </c>
      <c r="C32" s="14">
        <f t="shared" ref="C32:K32" si="6">SUM(C33:C37)</f>
        <v>247107551</v>
      </c>
      <c r="D32" s="14">
        <f t="shared" si="6"/>
        <v>519961679</v>
      </c>
      <c r="E32" s="141">
        <f t="shared" si="6"/>
        <v>534173870</v>
      </c>
      <c r="F32" s="142">
        <f t="shared" si="6"/>
        <v>270249491</v>
      </c>
      <c r="G32" s="14">
        <f t="shared" si="6"/>
        <v>286504234</v>
      </c>
      <c r="H32" s="78">
        <f t="shared" si="6"/>
        <v>286504234</v>
      </c>
      <c r="I32" s="76">
        <f t="shared" si="6"/>
        <v>302408724</v>
      </c>
      <c r="J32" s="14">
        <f t="shared" si="6"/>
        <v>315714724</v>
      </c>
      <c r="K32" s="141">
        <f t="shared" si="6"/>
        <v>331442601</v>
      </c>
    </row>
    <row r="33" spans="1:11" ht="13.5" x14ac:dyDescent="0.25">
      <c r="A33" s="118" t="s">
        <v>86</v>
      </c>
      <c r="B33" s="117" t="s">
        <v>34</v>
      </c>
      <c r="C33" s="9">
        <v>49592205</v>
      </c>
      <c r="D33" s="9">
        <v>148808664</v>
      </c>
      <c r="E33" s="95">
        <v>150754688</v>
      </c>
      <c r="F33" s="94">
        <v>57630520</v>
      </c>
      <c r="G33" s="9">
        <v>54073966</v>
      </c>
      <c r="H33" s="36">
        <v>54073966</v>
      </c>
      <c r="I33" s="34">
        <v>69178782</v>
      </c>
      <c r="J33" s="9">
        <v>72222663</v>
      </c>
      <c r="K33" s="95">
        <v>75445836</v>
      </c>
    </row>
    <row r="34" spans="1:11" ht="13.5" x14ac:dyDescent="0.25">
      <c r="A34" s="118" t="s">
        <v>87</v>
      </c>
      <c r="B34" s="117" t="s">
        <v>34</v>
      </c>
      <c r="C34" s="9">
        <v>24216994</v>
      </c>
      <c r="D34" s="9">
        <v>26114919</v>
      </c>
      <c r="E34" s="95">
        <v>24994792</v>
      </c>
      <c r="F34" s="94">
        <v>26668076</v>
      </c>
      <c r="G34" s="9">
        <v>25616040</v>
      </c>
      <c r="H34" s="36">
        <v>25616040</v>
      </c>
      <c r="I34" s="34">
        <v>27987111</v>
      </c>
      <c r="J34" s="9">
        <v>29218544</v>
      </c>
      <c r="K34" s="95">
        <v>30530714</v>
      </c>
    </row>
    <row r="35" spans="1:11" ht="13.5" x14ac:dyDescent="0.25">
      <c r="A35" s="118" t="s">
        <v>88</v>
      </c>
      <c r="B35" s="117" t="s">
        <v>34</v>
      </c>
      <c r="C35" s="9">
        <v>160984367</v>
      </c>
      <c r="D35" s="9">
        <v>332063976</v>
      </c>
      <c r="E35" s="95">
        <v>346013368</v>
      </c>
      <c r="F35" s="94">
        <v>172075309</v>
      </c>
      <c r="G35" s="9">
        <v>186758568</v>
      </c>
      <c r="H35" s="36">
        <v>186758568</v>
      </c>
      <c r="I35" s="34">
        <v>190715362</v>
      </c>
      <c r="J35" s="9">
        <v>199106838</v>
      </c>
      <c r="K35" s="95">
        <v>209627210</v>
      </c>
    </row>
    <row r="36" spans="1:11" ht="13.5" x14ac:dyDescent="0.25">
      <c r="A36" s="118" t="s">
        <v>89</v>
      </c>
      <c r="B36" s="117" t="s">
        <v>34</v>
      </c>
      <c r="C36" s="9">
        <v>12313985</v>
      </c>
      <c r="D36" s="9">
        <v>12974120</v>
      </c>
      <c r="E36" s="95">
        <v>12411022</v>
      </c>
      <c r="F36" s="94">
        <v>13875586</v>
      </c>
      <c r="G36" s="9">
        <v>20055660</v>
      </c>
      <c r="H36" s="36">
        <v>20055660</v>
      </c>
      <c r="I36" s="34">
        <v>14527469</v>
      </c>
      <c r="J36" s="9">
        <v>15166679</v>
      </c>
      <c r="K36" s="95">
        <v>15838841</v>
      </c>
    </row>
    <row r="37" spans="1:11" ht="13.5" x14ac:dyDescent="0.25">
      <c r="A37" s="118" t="s">
        <v>90</v>
      </c>
      <c r="B37" s="117" t="s">
        <v>34</v>
      </c>
      <c r="C37" s="136"/>
      <c r="D37" s="136"/>
      <c r="E37" s="137"/>
      <c r="F37" s="138"/>
      <c r="G37" s="136"/>
      <c r="H37" s="139"/>
      <c r="I37" s="140"/>
      <c r="J37" s="136"/>
      <c r="K37" s="137"/>
    </row>
    <row r="38" spans="1:11" ht="13.5" x14ac:dyDescent="0.25">
      <c r="A38" s="116" t="s">
        <v>91</v>
      </c>
      <c r="B38" s="119" t="s">
        <v>34</v>
      </c>
      <c r="C38" s="14">
        <f t="shared" ref="C38:K38" si="7">SUM(C39:C41)</f>
        <v>123633943</v>
      </c>
      <c r="D38" s="14">
        <f t="shared" si="7"/>
        <v>222594094</v>
      </c>
      <c r="E38" s="141">
        <f t="shared" si="7"/>
        <v>231298417</v>
      </c>
      <c r="F38" s="142">
        <f t="shared" si="7"/>
        <v>295818185</v>
      </c>
      <c r="G38" s="14">
        <f t="shared" si="7"/>
        <v>254500026</v>
      </c>
      <c r="H38" s="78">
        <f t="shared" si="7"/>
        <v>254500026</v>
      </c>
      <c r="I38" s="76">
        <f t="shared" si="7"/>
        <v>251097968</v>
      </c>
      <c r="J38" s="14">
        <f t="shared" si="7"/>
        <v>262146476</v>
      </c>
      <c r="K38" s="141">
        <f t="shared" si="7"/>
        <v>281224954</v>
      </c>
    </row>
    <row r="39" spans="1:11" ht="13.5" x14ac:dyDescent="0.25">
      <c r="A39" s="118" t="s">
        <v>92</v>
      </c>
      <c r="B39" s="117" t="s">
        <v>34</v>
      </c>
      <c r="C39" s="9">
        <v>65818998</v>
      </c>
      <c r="D39" s="9">
        <v>71076125</v>
      </c>
      <c r="E39" s="95">
        <v>72912682</v>
      </c>
      <c r="F39" s="94">
        <v>91491648</v>
      </c>
      <c r="G39" s="9">
        <v>83448408</v>
      </c>
      <c r="H39" s="36">
        <v>83448408</v>
      </c>
      <c r="I39" s="34">
        <v>92025570</v>
      </c>
      <c r="J39" s="9">
        <v>96075351</v>
      </c>
      <c r="K39" s="95">
        <v>100049610</v>
      </c>
    </row>
    <row r="40" spans="1:11" ht="13.5" x14ac:dyDescent="0.25">
      <c r="A40" s="118" t="s">
        <v>93</v>
      </c>
      <c r="B40" s="117" t="s">
        <v>34</v>
      </c>
      <c r="C40" s="9">
        <v>53671943</v>
      </c>
      <c r="D40" s="9">
        <v>145629952</v>
      </c>
      <c r="E40" s="95">
        <v>151279440</v>
      </c>
      <c r="F40" s="94">
        <v>192001219</v>
      </c>
      <c r="G40" s="9">
        <v>162613607</v>
      </c>
      <c r="H40" s="36">
        <v>162613607</v>
      </c>
      <c r="I40" s="34">
        <v>151768533</v>
      </c>
      <c r="J40" s="9">
        <v>158445888</v>
      </c>
      <c r="K40" s="95">
        <v>173208325</v>
      </c>
    </row>
    <row r="41" spans="1:11" ht="13.5" x14ac:dyDescent="0.25">
      <c r="A41" s="118" t="s">
        <v>94</v>
      </c>
      <c r="B41" s="117" t="s">
        <v>34</v>
      </c>
      <c r="C41" s="9">
        <v>4143002</v>
      </c>
      <c r="D41" s="9">
        <v>5888017</v>
      </c>
      <c r="E41" s="95">
        <v>7106295</v>
      </c>
      <c r="F41" s="94">
        <v>12325318</v>
      </c>
      <c r="G41" s="9">
        <v>8438011</v>
      </c>
      <c r="H41" s="36">
        <v>8438011</v>
      </c>
      <c r="I41" s="34">
        <v>7303865</v>
      </c>
      <c r="J41" s="9">
        <v>7625237</v>
      </c>
      <c r="K41" s="95">
        <v>7967019</v>
      </c>
    </row>
    <row r="42" spans="1:11" ht="13.5" x14ac:dyDescent="0.25">
      <c r="A42" s="116" t="s">
        <v>95</v>
      </c>
      <c r="B42" s="119" t="s">
        <v>34</v>
      </c>
      <c r="C42" s="14">
        <f t="shared" ref="C42:K42" si="8">SUM(C43:C46)</f>
        <v>2702091942</v>
      </c>
      <c r="D42" s="14">
        <f t="shared" si="8"/>
        <v>2491135548</v>
      </c>
      <c r="E42" s="141">
        <f t="shared" si="8"/>
        <v>2788196233</v>
      </c>
      <c r="F42" s="142">
        <f t="shared" si="8"/>
        <v>2779366720</v>
      </c>
      <c r="G42" s="14">
        <f t="shared" si="8"/>
        <v>2821077739</v>
      </c>
      <c r="H42" s="78">
        <f t="shared" si="8"/>
        <v>2821077739</v>
      </c>
      <c r="I42" s="76">
        <f t="shared" si="8"/>
        <v>2858640747</v>
      </c>
      <c r="J42" s="14">
        <f t="shared" si="8"/>
        <v>3026425521</v>
      </c>
      <c r="K42" s="141">
        <f t="shared" si="8"/>
        <v>3149889915</v>
      </c>
    </row>
    <row r="43" spans="1:11" ht="13.5" x14ac:dyDescent="0.25">
      <c r="A43" s="118" t="s">
        <v>96</v>
      </c>
      <c r="B43" s="117" t="s">
        <v>34</v>
      </c>
      <c r="C43" s="9">
        <v>1572141403</v>
      </c>
      <c r="D43" s="9">
        <v>1808505670</v>
      </c>
      <c r="E43" s="95">
        <v>1718146021</v>
      </c>
      <c r="F43" s="94">
        <v>1964788166</v>
      </c>
      <c r="G43" s="9">
        <v>1943131390</v>
      </c>
      <c r="H43" s="36">
        <v>1943131390</v>
      </c>
      <c r="I43" s="34">
        <v>1951461532</v>
      </c>
      <c r="J43" s="9">
        <v>2080845840</v>
      </c>
      <c r="K43" s="95">
        <v>2162724058</v>
      </c>
    </row>
    <row r="44" spans="1:11" ht="13.5" x14ac:dyDescent="0.25">
      <c r="A44" s="118" t="s">
        <v>97</v>
      </c>
      <c r="B44" s="117" t="s">
        <v>34</v>
      </c>
      <c r="C44" s="9">
        <v>450547809</v>
      </c>
      <c r="D44" s="9">
        <v>337755972</v>
      </c>
      <c r="E44" s="95">
        <v>609498953</v>
      </c>
      <c r="F44" s="94">
        <v>472227137</v>
      </c>
      <c r="G44" s="9">
        <v>492114125</v>
      </c>
      <c r="H44" s="36">
        <v>492114125</v>
      </c>
      <c r="I44" s="34">
        <v>530126828</v>
      </c>
      <c r="J44" s="9">
        <v>551936995</v>
      </c>
      <c r="K44" s="95">
        <v>578049302</v>
      </c>
    </row>
    <row r="45" spans="1:11" ht="13.5" x14ac:dyDescent="0.25">
      <c r="A45" s="118" t="s">
        <v>98</v>
      </c>
      <c r="B45" s="117" t="s">
        <v>34</v>
      </c>
      <c r="C45" s="136">
        <v>476971147</v>
      </c>
      <c r="D45" s="136">
        <v>214609542</v>
      </c>
      <c r="E45" s="137">
        <v>207250741</v>
      </c>
      <c r="F45" s="138">
        <v>180218115</v>
      </c>
      <c r="G45" s="136">
        <v>187691313</v>
      </c>
      <c r="H45" s="139">
        <v>187691313</v>
      </c>
      <c r="I45" s="140">
        <v>189079278</v>
      </c>
      <c r="J45" s="136">
        <v>197398761</v>
      </c>
      <c r="K45" s="137">
        <v>204084065</v>
      </c>
    </row>
    <row r="46" spans="1:11" ht="13.5" x14ac:dyDescent="0.25">
      <c r="A46" s="118" t="s">
        <v>99</v>
      </c>
      <c r="B46" s="117" t="s">
        <v>34</v>
      </c>
      <c r="C46" s="9">
        <v>202431583</v>
      </c>
      <c r="D46" s="9">
        <v>130264364</v>
      </c>
      <c r="E46" s="95">
        <v>253300518</v>
      </c>
      <c r="F46" s="94">
        <v>162133302</v>
      </c>
      <c r="G46" s="9">
        <v>198140911</v>
      </c>
      <c r="H46" s="36">
        <v>198140911</v>
      </c>
      <c r="I46" s="34">
        <v>187973109</v>
      </c>
      <c r="J46" s="9">
        <v>196243925</v>
      </c>
      <c r="K46" s="95">
        <v>205032490</v>
      </c>
    </row>
    <row r="47" spans="1:11" ht="13.5" x14ac:dyDescent="0.25">
      <c r="A47" s="116" t="s">
        <v>100</v>
      </c>
      <c r="B47" s="119" t="s">
        <v>101</v>
      </c>
      <c r="C47" s="14">
        <v>23478164</v>
      </c>
      <c r="D47" s="14">
        <v>25748820</v>
      </c>
      <c r="E47" s="141">
        <v>26790866</v>
      </c>
      <c r="F47" s="142">
        <v>28545043</v>
      </c>
      <c r="G47" s="14">
        <v>32026676</v>
      </c>
      <c r="H47" s="78">
        <v>32026676</v>
      </c>
      <c r="I47" s="76">
        <v>33543856</v>
      </c>
      <c r="J47" s="14">
        <v>35020308</v>
      </c>
      <c r="K47" s="141">
        <v>36591460</v>
      </c>
    </row>
    <row r="48" spans="1:11" ht="14.45" customHeight="1" x14ac:dyDescent="0.25">
      <c r="A48" s="120" t="s">
        <v>106</v>
      </c>
      <c r="B48" s="121" t="s">
        <v>107</v>
      </c>
      <c r="C48" s="46">
        <f t="shared" ref="C48:K48" si="9">+C28+C32+C38+C42+C47</f>
        <v>3328023010</v>
      </c>
      <c r="D48" s="46">
        <f t="shared" si="9"/>
        <v>3777608753</v>
      </c>
      <c r="E48" s="152">
        <f t="shared" si="9"/>
        <v>4158455573</v>
      </c>
      <c r="F48" s="153">
        <f t="shared" si="9"/>
        <v>4088203051</v>
      </c>
      <c r="G48" s="46">
        <f t="shared" si="9"/>
        <v>4085957205</v>
      </c>
      <c r="H48" s="49">
        <f t="shared" si="9"/>
        <v>4085957205</v>
      </c>
      <c r="I48" s="45">
        <f t="shared" si="9"/>
        <v>4198122768</v>
      </c>
      <c r="J48" s="46">
        <f t="shared" si="9"/>
        <v>4424778124</v>
      </c>
      <c r="K48" s="152">
        <f t="shared" si="9"/>
        <v>4631518730</v>
      </c>
    </row>
    <row r="49" spans="1:11" ht="13.5" x14ac:dyDescent="0.25">
      <c r="A49" s="125" t="s">
        <v>29</v>
      </c>
      <c r="B49" s="126"/>
      <c r="C49" s="154">
        <f t="shared" ref="C49:K49" si="10">+C25-C48</f>
        <v>-59000879</v>
      </c>
      <c r="D49" s="154">
        <f t="shared" si="10"/>
        <v>-598268479</v>
      </c>
      <c r="E49" s="155">
        <f t="shared" si="10"/>
        <v>-673824378</v>
      </c>
      <c r="F49" s="156">
        <f t="shared" si="10"/>
        <v>-96164551</v>
      </c>
      <c r="G49" s="154">
        <f t="shared" si="10"/>
        <v>-128457617</v>
      </c>
      <c r="H49" s="157">
        <f t="shared" si="10"/>
        <v>-128457617</v>
      </c>
      <c r="I49" s="158">
        <f t="shared" si="10"/>
        <v>16180854</v>
      </c>
      <c r="J49" s="154">
        <f t="shared" si="10"/>
        <v>15303332</v>
      </c>
      <c r="K49" s="155">
        <f t="shared" si="10"/>
        <v>31329939</v>
      </c>
    </row>
    <row r="50" spans="1:11" ht="13.5" x14ac:dyDescent="0.25">
      <c r="A50" s="127" t="s">
        <v>1446</v>
      </c>
      <c r="B50" s="159"/>
      <c r="C50" s="159"/>
      <c r="D50" s="159"/>
      <c r="E50" s="159"/>
      <c r="F50" s="159"/>
      <c r="G50" s="159"/>
      <c r="H50" s="159"/>
      <c r="I50" s="159"/>
      <c r="J50" s="159"/>
      <c r="K50" s="159"/>
    </row>
    <row r="51" spans="1:11" ht="13.5" x14ac:dyDescent="0.25">
      <c r="A51" s="129" t="s">
        <v>1447</v>
      </c>
      <c r="B51" s="130"/>
      <c r="C51" s="131"/>
      <c r="D51" s="131"/>
      <c r="E51" s="132"/>
      <c r="F51" s="132"/>
      <c r="G51" s="132"/>
      <c r="H51" s="132"/>
      <c r="I51" s="132"/>
      <c r="J51" s="132"/>
      <c r="K51" s="132"/>
    </row>
    <row r="52" spans="1:11" ht="13.5" x14ac:dyDescent="0.25">
      <c r="A52" s="133" t="s">
        <v>1448</v>
      </c>
      <c r="B52" s="130"/>
      <c r="C52" s="131"/>
      <c r="D52" s="131"/>
      <c r="E52" s="132"/>
      <c r="F52" s="132"/>
      <c r="G52" s="132"/>
      <c r="H52" s="132"/>
      <c r="I52" s="132"/>
      <c r="J52" s="132"/>
      <c r="K52" s="132"/>
    </row>
    <row r="53" spans="1:11" ht="13.5" x14ac:dyDescent="0.25">
      <c r="A53" s="129" t="s">
        <v>1449</v>
      </c>
      <c r="B53" s="130"/>
      <c r="C53" s="131"/>
      <c r="D53" s="131"/>
      <c r="E53" s="132"/>
      <c r="F53" s="132"/>
      <c r="G53" s="132"/>
      <c r="H53" s="132"/>
      <c r="I53" s="132"/>
      <c r="J53" s="132"/>
      <c r="K53" s="132"/>
    </row>
    <row r="54" spans="1:11" ht="24.95" customHeight="1" x14ac:dyDescent="0.2">
      <c r="A54" s="587" t="s">
        <v>1450</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1451</v>
      </c>
      <c r="B57" s="113"/>
      <c r="C57" s="113"/>
      <c r="D57" s="113"/>
      <c r="E57" s="113"/>
      <c r="F57" s="113"/>
      <c r="G57" s="113"/>
      <c r="H57" s="113"/>
      <c r="I57" s="113"/>
      <c r="J57" s="113"/>
      <c r="K57" s="113"/>
    </row>
    <row r="58" spans="1:11" ht="13.5" x14ac:dyDescent="0.25">
      <c r="A58" s="160" t="s">
        <v>1452</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1062253213</v>
      </c>
      <c r="D5" s="173">
        <f t="shared" si="0"/>
        <v>1164009765</v>
      </c>
      <c r="E5" s="174">
        <f t="shared" si="0"/>
        <v>1450171225</v>
      </c>
      <c r="F5" s="175">
        <f t="shared" si="0"/>
        <v>1594519480</v>
      </c>
      <c r="G5" s="173">
        <f t="shared" si="0"/>
        <v>1423784656</v>
      </c>
      <c r="H5" s="174">
        <f t="shared" si="0"/>
        <v>1423784656</v>
      </c>
      <c r="I5" s="175">
        <f t="shared" si="0"/>
        <v>1411363437</v>
      </c>
      <c r="J5" s="173">
        <f t="shared" si="0"/>
        <v>1492709640</v>
      </c>
      <c r="K5" s="174">
        <f t="shared" si="0"/>
        <v>1590099059</v>
      </c>
    </row>
    <row r="6" spans="1:11" ht="13.5" x14ac:dyDescent="0.25">
      <c r="A6" s="176" t="s">
        <v>82</v>
      </c>
      <c r="B6" s="117" t="s">
        <v>34</v>
      </c>
      <c r="C6" s="177">
        <f>SUM(C7:C8)</f>
        <v>112716</v>
      </c>
      <c r="D6" s="177">
        <f t="shared" ref="D6:K6" si="1">SUM(D7:D8)</f>
        <v>10478</v>
      </c>
      <c r="E6" s="178">
        <f t="shared" si="1"/>
        <v>3196</v>
      </c>
      <c r="F6" s="179">
        <f t="shared" si="1"/>
        <v>3415</v>
      </c>
      <c r="G6" s="177">
        <f t="shared" si="1"/>
        <v>0</v>
      </c>
      <c r="H6" s="178">
        <f t="shared" si="1"/>
        <v>0</v>
      </c>
      <c r="I6" s="179">
        <f t="shared" si="1"/>
        <v>0</v>
      </c>
      <c r="J6" s="177">
        <f t="shared" si="1"/>
        <v>0</v>
      </c>
      <c r="K6" s="178">
        <f t="shared" si="1"/>
        <v>0</v>
      </c>
    </row>
    <row r="7" spans="1:11" ht="13.5" x14ac:dyDescent="0.25">
      <c r="A7" s="180" t="s">
        <v>109</v>
      </c>
      <c r="B7" s="117" t="s">
        <v>34</v>
      </c>
      <c r="C7" s="181">
        <v>112716</v>
      </c>
      <c r="D7" s="181">
        <v>10478</v>
      </c>
      <c r="E7" s="182">
        <v>3196</v>
      </c>
      <c r="F7" s="183">
        <v>3415</v>
      </c>
      <c r="G7" s="181"/>
      <c r="H7" s="182"/>
      <c r="I7" s="183"/>
      <c r="J7" s="181"/>
      <c r="K7" s="182"/>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1062140497</v>
      </c>
      <c r="D9" s="177">
        <f t="shared" si="2"/>
        <v>1163999287</v>
      </c>
      <c r="E9" s="178">
        <f t="shared" si="2"/>
        <v>1450168029</v>
      </c>
      <c r="F9" s="179">
        <f t="shared" si="2"/>
        <v>1594516065</v>
      </c>
      <c r="G9" s="177">
        <f t="shared" si="2"/>
        <v>1423784656</v>
      </c>
      <c r="H9" s="178">
        <f t="shared" si="2"/>
        <v>1423784656</v>
      </c>
      <c r="I9" s="179">
        <f t="shared" si="2"/>
        <v>1411363437</v>
      </c>
      <c r="J9" s="177">
        <f t="shared" si="2"/>
        <v>1492709640</v>
      </c>
      <c r="K9" s="178">
        <f t="shared" si="2"/>
        <v>1590099059</v>
      </c>
    </row>
    <row r="10" spans="1:11" ht="13.5" x14ac:dyDescent="0.25">
      <c r="A10" s="180" t="s">
        <v>111</v>
      </c>
      <c r="B10" s="117" t="s">
        <v>34</v>
      </c>
      <c r="C10" s="181">
        <v>5105686</v>
      </c>
      <c r="D10" s="181">
        <v>3961382</v>
      </c>
      <c r="E10" s="182">
        <v>5414098</v>
      </c>
      <c r="F10" s="183">
        <v>5747266</v>
      </c>
      <c r="G10" s="181">
        <v>7717975</v>
      </c>
      <c r="H10" s="182">
        <v>7717975</v>
      </c>
      <c r="I10" s="183">
        <v>8578523</v>
      </c>
      <c r="J10" s="181">
        <v>8867978</v>
      </c>
      <c r="K10" s="182">
        <v>9177037</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1054625882</v>
      </c>
      <c r="D12" s="181">
        <v>1149231039</v>
      </c>
      <c r="E12" s="182">
        <v>1432821579</v>
      </c>
      <c r="F12" s="183">
        <v>1571447289</v>
      </c>
      <c r="G12" s="181">
        <v>1386843389</v>
      </c>
      <c r="H12" s="182">
        <v>1386843389</v>
      </c>
      <c r="I12" s="183">
        <v>1373167215</v>
      </c>
      <c r="J12" s="181">
        <v>1452964783</v>
      </c>
      <c r="K12" s="182">
        <v>1549080790</v>
      </c>
    </row>
    <row r="13" spans="1:11" ht="13.5" x14ac:dyDescent="0.25">
      <c r="A13" s="180" t="s">
        <v>114</v>
      </c>
      <c r="B13" s="117" t="s">
        <v>34</v>
      </c>
      <c r="C13" s="181"/>
      <c r="D13" s="181"/>
      <c r="E13" s="182"/>
      <c r="F13" s="183"/>
      <c r="G13" s="181">
        <v>1120264</v>
      </c>
      <c r="H13" s="182">
        <v>1120264</v>
      </c>
      <c r="I13" s="183">
        <v>1158016</v>
      </c>
      <c r="J13" s="181">
        <v>1208969</v>
      </c>
      <c r="K13" s="182">
        <v>1172075</v>
      </c>
    </row>
    <row r="14" spans="1:11" ht="13.5" x14ac:dyDescent="0.25">
      <c r="A14" s="180" t="s">
        <v>115</v>
      </c>
      <c r="B14" s="117" t="s">
        <v>34</v>
      </c>
      <c r="C14" s="181">
        <v>1406523</v>
      </c>
      <c r="D14" s="181">
        <v>1593037</v>
      </c>
      <c r="E14" s="182">
        <v>1501019</v>
      </c>
      <c r="F14" s="183">
        <v>5469782</v>
      </c>
      <c r="G14" s="181">
        <v>5469782</v>
      </c>
      <c r="H14" s="182">
        <v>5469782</v>
      </c>
      <c r="I14" s="183">
        <v>5732331</v>
      </c>
      <c r="J14" s="181">
        <v>5984554</v>
      </c>
      <c r="K14" s="182">
        <v>6253859</v>
      </c>
    </row>
    <row r="15" spans="1:11" ht="13.5" x14ac:dyDescent="0.25">
      <c r="A15" s="180" t="s">
        <v>116</v>
      </c>
      <c r="B15" s="117" t="s">
        <v>34</v>
      </c>
      <c r="C15" s="181">
        <v>1000000</v>
      </c>
      <c r="D15" s="181">
        <v>1000000</v>
      </c>
      <c r="E15" s="182">
        <v>1047870</v>
      </c>
      <c r="F15" s="183">
        <v>1001084</v>
      </c>
      <c r="G15" s="181">
        <v>1012671</v>
      </c>
      <c r="H15" s="182">
        <v>1012671</v>
      </c>
      <c r="I15" s="183">
        <v>1011619</v>
      </c>
      <c r="J15" s="181">
        <v>1012130</v>
      </c>
      <c r="K15" s="182">
        <v>723867</v>
      </c>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2406</v>
      </c>
      <c r="D18" s="181">
        <v>2064</v>
      </c>
      <c r="E18" s="182">
        <v>2064</v>
      </c>
      <c r="F18" s="183">
        <v>2144</v>
      </c>
      <c r="G18" s="181"/>
      <c r="H18" s="182"/>
      <c r="I18" s="183"/>
      <c r="J18" s="181"/>
      <c r="K18" s="182"/>
    </row>
    <row r="19" spans="1:11" ht="13.5" x14ac:dyDescent="0.25">
      <c r="A19" s="180" t="s">
        <v>120</v>
      </c>
      <c r="B19" s="117" t="s">
        <v>34</v>
      </c>
      <c r="C19" s="181"/>
      <c r="D19" s="181">
        <v>8211765</v>
      </c>
      <c r="E19" s="182">
        <v>9381399</v>
      </c>
      <c r="F19" s="183">
        <v>10848500</v>
      </c>
      <c r="G19" s="181">
        <v>21620575</v>
      </c>
      <c r="H19" s="182">
        <v>21620575</v>
      </c>
      <c r="I19" s="183">
        <v>21715733</v>
      </c>
      <c r="J19" s="181">
        <v>22671226</v>
      </c>
      <c r="K19" s="182">
        <v>23691431</v>
      </c>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283768250</v>
      </c>
      <c r="D25" s="173">
        <f t="shared" si="4"/>
        <v>236089095</v>
      </c>
      <c r="E25" s="174">
        <f t="shared" si="4"/>
        <v>170992170</v>
      </c>
      <c r="F25" s="175">
        <f t="shared" si="4"/>
        <v>55474059</v>
      </c>
      <c r="G25" s="173">
        <f t="shared" si="4"/>
        <v>62383333</v>
      </c>
      <c r="H25" s="174">
        <f t="shared" si="4"/>
        <v>62383333</v>
      </c>
      <c r="I25" s="175">
        <f t="shared" si="4"/>
        <v>53512217</v>
      </c>
      <c r="J25" s="173">
        <f t="shared" si="4"/>
        <v>53992756</v>
      </c>
      <c r="K25" s="174">
        <f t="shared" si="4"/>
        <v>51198021</v>
      </c>
    </row>
    <row r="26" spans="1:11" ht="13.5" x14ac:dyDescent="0.25">
      <c r="A26" s="176" t="s">
        <v>86</v>
      </c>
      <c r="B26" s="117" t="s">
        <v>34</v>
      </c>
      <c r="C26" s="177">
        <f>SUM(C27:C47)</f>
        <v>2336191</v>
      </c>
      <c r="D26" s="177">
        <f t="shared" ref="D26:K26" si="5">SUM(D27:D47)</f>
        <v>4235590</v>
      </c>
      <c r="E26" s="178">
        <f t="shared" si="5"/>
        <v>3148669</v>
      </c>
      <c r="F26" s="179">
        <f t="shared" si="5"/>
        <v>7342861</v>
      </c>
      <c r="G26" s="177">
        <f t="shared" si="5"/>
        <v>7784254</v>
      </c>
      <c r="H26" s="178">
        <f t="shared" si="5"/>
        <v>7784254</v>
      </c>
      <c r="I26" s="179">
        <f t="shared" si="5"/>
        <v>9413960</v>
      </c>
      <c r="J26" s="177">
        <f t="shared" si="5"/>
        <v>8564174</v>
      </c>
      <c r="K26" s="178">
        <f t="shared" si="5"/>
        <v>8724563</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2076129</v>
      </c>
      <c r="D30" s="181">
        <v>3593141</v>
      </c>
      <c r="E30" s="182">
        <v>2888194</v>
      </c>
      <c r="F30" s="183">
        <v>7091158</v>
      </c>
      <c r="G30" s="181">
        <v>7645772</v>
      </c>
      <c r="H30" s="182">
        <v>7645772</v>
      </c>
      <c r="I30" s="183">
        <v>9118613</v>
      </c>
      <c r="J30" s="181">
        <v>8255832</v>
      </c>
      <c r="K30" s="182">
        <v>8402344</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118978</v>
      </c>
      <c r="D32" s="181">
        <v>562045</v>
      </c>
      <c r="E32" s="182">
        <v>220084</v>
      </c>
      <c r="F32" s="183">
        <v>221970</v>
      </c>
      <c r="G32" s="181">
        <v>85755</v>
      </c>
      <c r="H32" s="182">
        <v>85755</v>
      </c>
      <c r="I32" s="183">
        <v>87692</v>
      </c>
      <c r="J32" s="181">
        <v>91551</v>
      </c>
      <c r="K32" s="182">
        <v>95671</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141084</v>
      </c>
      <c r="D40" s="181">
        <v>80404</v>
      </c>
      <c r="E40" s="182">
        <v>40391</v>
      </c>
      <c r="F40" s="183">
        <v>29733</v>
      </c>
      <c r="G40" s="181">
        <v>52727</v>
      </c>
      <c r="H40" s="182">
        <v>52727</v>
      </c>
      <c r="I40" s="183">
        <v>207655</v>
      </c>
      <c r="J40" s="181">
        <v>216791</v>
      </c>
      <c r="K40" s="182">
        <v>226548</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1123655</v>
      </c>
      <c r="D48" s="177">
        <f t="shared" ref="D48:K48" si="6">SUM(D49:D53)</f>
        <v>969189</v>
      </c>
      <c r="E48" s="178">
        <f t="shared" si="6"/>
        <v>1303697</v>
      </c>
      <c r="F48" s="179">
        <f t="shared" si="6"/>
        <v>3309517</v>
      </c>
      <c r="G48" s="177">
        <f t="shared" si="6"/>
        <v>6808782</v>
      </c>
      <c r="H48" s="178">
        <f t="shared" si="6"/>
        <v>6808782</v>
      </c>
      <c r="I48" s="179">
        <f t="shared" si="6"/>
        <v>7335266</v>
      </c>
      <c r="J48" s="177">
        <f t="shared" si="6"/>
        <v>7048018</v>
      </c>
      <c r="K48" s="178">
        <f t="shared" si="6"/>
        <v>7275179</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c r="D52" s="181"/>
      <c r="E52" s="182"/>
      <c r="F52" s="183"/>
      <c r="G52" s="181"/>
      <c r="H52" s="182"/>
      <c r="I52" s="183"/>
      <c r="J52" s="181"/>
      <c r="K52" s="182"/>
    </row>
    <row r="53" spans="1:11" ht="13.5" x14ac:dyDescent="0.25">
      <c r="A53" s="180" t="s">
        <v>150</v>
      </c>
      <c r="B53" s="117" t="s">
        <v>34</v>
      </c>
      <c r="C53" s="181">
        <v>1123655</v>
      </c>
      <c r="D53" s="181">
        <v>969189</v>
      </c>
      <c r="E53" s="182">
        <v>1303697</v>
      </c>
      <c r="F53" s="183">
        <v>3309517</v>
      </c>
      <c r="G53" s="181">
        <v>6808782</v>
      </c>
      <c r="H53" s="182">
        <v>6808782</v>
      </c>
      <c r="I53" s="183">
        <v>7335266</v>
      </c>
      <c r="J53" s="181">
        <v>7048018</v>
      </c>
      <c r="K53" s="182">
        <v>7275179</v>
      </c>
    </row>
    <row r="54" spans="1:11" ht="13.5" x14ac:dyDescent="0.25">
      <c r="A54" s="176" t="s">
        <v>88</v>
      </c>
      <c r="B54" s="117" t="s">
        <v>34</v>
      </c>
      <c r="C54" s="177">
        <f t="shared" ref="C54:K54" si="7">SUM(C55:C62)</f>
        <v>272931203</v>
      </c>
      <c r="D54" s="177">
        <f t="shared" si="7"/>
        <v>221607247</v>
      </c>
      <c r="E54" s="178">
        <f t="shared" si="7"/>
        <v>157178753</v>
      </c>
      <c r="F54" s="179">
        <f t="shared" si="7"/>
        <v>35097365</v>
      </c>
      <c r="G54" s="177">
        <f t="shared" si="7"/>
        <v>35070646</v>
      </c>
      <c r="H54" s="178">
        <f t="shared" si="7"/>
        <v>35070646</v>
      </c>
      <c r="I54" s="179">
        <f t="shared" si="7"/>
        <v>24131262</v>
      </c>
      <c r="J54" s="177">
        <f t="shared" si="7"/>
        <v>25193039</v>
      </c>
      <c r="K54" s="178">
        <f t="shared" si="7"/>
        <v>21417315</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312488</v>
      </c>
      <c r="D59" s="181">
        <v>256827</v>
      </c>
      <c r="E59" s="182">
        <v>408576</v>
      </c>
      <c r="F59" s="183">
        <v>471705</v>
      </c>
      <c r="G59" s="181">
        <v>405600</v>
      </c>
      <c r="H59" s="182">
        <v>405600</v>
      </c>
      <c r="I59" s="183">
        <v>485119</v>
      </c>
      <c r="J59" s="181">
        <v>506465</v>
      </c>
      <c r="K59" s="182">
        <v>529256</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272618715</v>
      </c>
      <c r="D61" s="181">
        <v>221350420</v>
      </c>
      <c r="E61" s="182">
        <v>156770177</v>
      </c>
      <c r="F61" s="183">
        <v>34625660</v>
      </c>
      <c r="G61" s="181">
        <v>34665046</v>
      </c>
      <c r="H61" s="182">
        <v>34665046</v>
      </c>
      <c r="I61" s="183">
        <v>23646143</v>
      </c>
      <c r="J61" s="181">
        <v>24686574</v>
      </c>
      <c r="K61" s="182">
        <v>20888059</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7377201</v>
      </c>
      <c r="D63" s="177">
        <f t="shared" ref="D63:K63" si="8">SUM(D64:D65)</f>
        <v>9277069</v>
      </c>
      <c r="E63" s="178">
        <f t="shared" si="8"/>
        <v>9361051</v>
      </c>
      <c r="F63" s="179">
        <f t="shared" si="8"/>
        <v>9724316</v>
      </c>
      <c r="G63" s="177">
        <f t="shared" si="8"/>
        <v>12719651</v>
      </c>
      <c r="H63" s="178">
        <f t="shared" si="8"/>
        <v>12719651</v>
      </c>
      <c r="I63" s="179">
        <f t="shared" si="8"/>
        <v>12631729</v>
      </c>
      <c r="J63" s="177">
        <f t="shared" si="8"/>
        <v>13187525</v>
      </c>
      <c r="K63" s="178">
        <f t="shared" si="8"/>
        <v>13780964</v>
      </c>
    </row>
    <row r="64" spans="1:11" ht="13.5" x14ac:dyDescent="0.25">
      <c r="A64" s="180" t="s">
        <v>89</v>
      </c>
      <c r="B64" s="117" t="s">
        <v>34</v>
      </c>
      <c r="C64" s="181"/>
      <c r="D64" s="181"/>
      <c r="E64" s="182"/>
      <c r="F64" s="183"/>
      <c r="G64" s="181"/>
      <c r="H64" s="182"/>
      <c r="I64" s="183"/>
      <c r="J64" s="181"/>
      <c r="K64" s="182"/>
    </row>
    <row r="65" spans="1:11" ht="13.5" x14ac:dyDescent="0.25">
      <c r="A65" s="180" t="s">
        <v>159</v>
      </c>
      <c r="B65" s="117" t="s">
        <v>34</v>
      </c>
      <c r="C65" s="181">
        <v>7377201</v>
      </c>
      <c r="D65" s="181">
        <v>9277069</v>
      </c>
      <c r="E65" s="182">
        <v>9361051</v>
      </c>
      <c r="F65" s="183">
        <v>9724316</v>
      </c>
      <c r="G65" s="181">
        <v>12719651</v>
      </c>
      <c r="H65" s="182">
        <v>12719651</v>
      </c>
      <c r="I65" s="183">
        <v>12631729</v>
      </c>
      <c r="J65" s="181">
        <v>13187525</v>
      </c>
      <c r="K65" s="182">
        <v>13780964</v>
      </c>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234228010</v>
      </c>
      <c r="D74" s="173">
        <f t="shared" si="10"/>
        <v>63263005</v>
      </c>
      <c r="E74" s="174">
        <f t="shared" si="10"/>
        <v>42354766</v>
      </c>
      <c r="F74" s="175">
        <f t="shared" si="10"/>
        <v>54519124</v>
      </c>
      <c r="G74" s="173">
        <f t="shared" si="10"/>
        <v>57820647</v>
      </c>
      <c r="H74" s="174">
        <f t="shared" si="10"/>
        <v>57820647</v>
      </c>
      <c r="I74" s="175">
        <f t="shared" si="10"/>
        <v>36207154</v>
      </c>
      <c r="J74" s="173">
        <f t="shared" si="10"/>
        <v>54607438</v>
      </c>
      <c r="K74" s="174">
        <f t="shared" si="10"/>
        <v>55112909</v>
      </c>
    </row>
    <row r="75" spans="1:11" ht="13.5" x14ac:dyDescent="0.25">
      <c r="A75" s="176" t="s">
        <v>92</v>
      </c>
      <c r="B75" s="119" t="s">
        <v>34</v>
      </c>
      <c r="C75" s="177">
        <f>SUM(C76:C85)</f>
        <v>207641837</v>
      </c>
      <c r="D75" s="177">
        <f t="shared" ref="D75:K75" si="11">SUM(D76:D85)</f>
        <v>47611634</v>
      </c>
      <c r="E75" s="178">
        <f t="shared" si="11"/>
        <v>30968067</v>
      </c>
      <c r="F75" s="179">
        <f t="shared" si="11"/>
        <v>24660508</v>
      </c>
      <c r="G75" s="177">
        <f t="shared" si="11"/>
        <v>28156334</v>
      </c>
      <c r="H75" s="178">
        <f t="shared" si="11"/>
        <v>28156334</v>
      </c>
      <c r="I75" s="179">
        <f t="shared" si="11"/>
        <v>30571176</v>
      </c>
      <c r="J75" s="177">
        <f t="shared" si="11"/>
        <v>34465478</v>
      </c>
      <c r="K75" s="178">
        <f t="shared" si="11"/>
        <v>34964560</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191301231</v>
      </c>
      <c r="D80" s="181">
        <v>25839824</v>
      </c>
      <c r="E80" s="182">
        <v>8537523</v>
      </c>
      <c r="F80" s="183">
        <v>397160</v>
      </c>
      <c r="G80" s="181">
        <v>3569073</v>
      </c>
      <c r="H80" s="182">
        <v>3569073</v>
      </c>
      <c r="I80" s="183">
        <v>1117579</v>
      </c>
      <c r="J80" s="181">
        <v>1166752</v>
      </c>
      <c r="K80" s="182">
        <v>1149048</v>
      </c>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7548781</v>
      </c>
      <c r="D82" s="181">
        <v>12664709</v>
      </c>
      <c r="E82" s="182">
        <v>11627244</v>
      </c>
      <c r="F82" s="183">
        <v>11896748</v>
      </c>
      <c r="G82" s="181">
        <v>12220661</v>
      </c>
      <c r="H82" s="182">
        <v>12220661</v>
      </c>
      <c r="I82" s="183">
        <v>16418847</v>
      </c>
      <c r="J82" s="181">
        <v>26097276</v>
      </c>
      <c r="K82" s="182">
        <v>26276162</v>
      </c>
    </row>
    <row r="83" spans="1:11" ht="13.5" x14ac:dyDescent="0.25">
      <c r="A83" s="180" t="s">
        <v>174</v>
      </c>
      <c r="B83" s="119" t="s">
        <v>34</v>
      </c>
      <c r="C83" s="181">
        <v>8791825</v>
      </c>
      <c r="D83" s="181">
        <v>9107101</v>
      </c>
      <c r="E83" s="182">
        <v>10803300</v>
      </c>
      <c r="F83" s="183">
        <v>12366600</v>
      </c>
      <c r="G83" s="181">
        <v>12366600</v>
      </c>
      <c r="H83" s="182">
        <v>12366600</v>
      </c>
      <c r="I83" s="183">
        <v>13034750</v>
      </c>
      <c r="J83" s="181">
        <v>7201450</v>
      </c>
      <c r="K83" s="182">
        <v>7539350</v>
      </c>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26295506</v>
      </c>
      <c r="D86" s="177">
        <f t="shared" si="12"/>
        <v>15587955</v>
      </c>
      <c r="E86" s="178">
        <f t="shared" si="12"/>
        <v>11334837</v>
      </c>
      <c r="F86" s="179">
        <f t="shared" si="12"/>
        <v>29811071</v>
      </c>
      <c r="G86" s="177">
        <f t="shared" si="12"/>
        <v>29622017</v>
      </c>
      <c r="H86" s="178">
        <f t="shared" si="12"/>
        <v>29622017</v>
      </c>
      <c r="I86" s="179">
        <f t="shared" si="12"/>
        <v>5582017</v>
      </c>
      <c r="J86" s="177">
        <f t="shared" si="12"/>
        <v>20085626</v>
      </c>
      <c r="K86" s="178">
        <f t="shared" si="12"/>
        <v>20089479</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v>26295506</v>
      </c>
      <c r="D89" s="181">
        <v>15587955</v>
      </c>
      <c r="E89" s="182">
        <v>11334837</v>
      </c>
      <c r="F89" s="183">
        <v>29811071</v>
      </c>
      <c r="G89" s="181">
        <v>29622017</v>
      </c>
      <c r="H89" s="182">
        <v>29622017</v>
      </c>
      <c r="I89" s="183">
        <v>5582017</v>
      </c>
      <c r="J89" s="181">
        <v>20085626</v>
      </c>
      <c r="K89" s="182">
        <v>20089479</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290667</v>
      </c>
      <c r="D91" s="177">
        <f t="shared" ref="D91:K91" si="13">SUM(D92:D97)</f>
        <v>63416</v>
      </c>
      <c r="E91" s="178">
        <f t="shared" si="13"/>
        <v>51862</v>
      </c>
      <c r="F91" s="179">
        <f t="shared" si="13"/>
        <v>47545</v>
      </c>
      <c r="G91" s="177">
        <f t="shared" si="13"/>
        <v>42296</v>
      </c>
      <c r="H91" s="178">
        <f t="shared" si="13"/>
        <v>42296</v>
      </c>
      <c r="I91" s="179">
        <f t="shared" si="13"/>
        <v>53961</v>
      </c>
      <c r="J91" s="177">
        <f t="shared" si="13"/>
        <v>56334</v>
      </c>
      <c r="K91" s="178">
        <f t="shared" si="13"/>
        <v>58870</v>
      </c>
    </row>
    <row r="92" spans="1:11" ht="13.5" x14ac:dyDescent="0.25">
      <c r="A92" s="180" t="s">
        <v>181</v>
      </c>
      <c r="B92" s="119" t="s">
        <v>34</v>
      </c>
      <c r="C92" s="181">
        <v>290667</v>
      </c>
      <c r="D92" s="181">
        <v>63416</v>
      </c>
      <c r="E92" s="182">
        <v>51862</v>
      </c>
      <c r="F92" s="183">
        <v>47545</v>
      </c>
      <c r="G92" s="181">
        <v>42296</v>
      </c>
      <c r="H92" s="182">
        <v>42296</v>
      </c>
      <c r="I92" s="183">
        <v>53961</v>
      </c>
      <c r="J92" s="181">
        <v>56334</v>
      </c>
      <c r="K92" s="182">
        <v>58870</v>
      </c>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1647368692</v>
      </c>
      <c r="D98" s="173">
        <f t="shared" ref="D98:J98" si="14">D99+D103+D107+D112</f>
        <v>1678919792</v>
      </c>
      <c r="E98" s="174">
        <f t="shared" si="14"/>
        <v>1774375718</v>
      </c>
      <c r="F98" s="175">
        <f t="shared" si="14"/>
        <v>2239304453</v>
      </c>
      <c r="G98" s="173">
        <f t="shared" si="14"/>
        <v>2359759726</v>
      </c>
      <c r="H98" s="174">
        <f t="shared" si="14"/>
        <v>2359759726</v>
      </c>
      <c r="I98" s="175">
        <f t="shared" si="14"/>
        <v>2659426300</v>
      </c>
      <c r="J98" s="173">
        <f t="shared" si="14"/>
        <v>2782610149</v>
      </c>
      <c r="K98" s="174">
        <f>K99+K103+K107+K112</f>
        <v>2907825462</v>
      </c>
    </row>
    <row r="99" spans="1:11" ht="13.5" x14ac:dyDescent="0.25">
      <c r="A99" s="176" t="s">
        <v>96</v>
      </c>
      <c r="B99" s="119" t="s">
        <v>34</v>
      </c>
      <c r="C99" s="177">
        <f>SUM(C100:C102)</f>
        <v>905767822</v>
      </c>
      <c r="D99" s="177">
        <f t="shared" ref="D99:K99" si="15">SUM(D100:D102)</f>
        <v>874825178</v>
      </c>
      <c r="E99" s="178">
        <f t="shared" si="15"/>
        <v>963868231</v>
      </c>
      <c r="F99" s="179">
        <f t="shared" si="15"/>
        <v>1309810856</v>
      </c>
      <c r="G99" s="177">
        <f t="shared" si="15"/>
        <v>1348752299</v>
      </c>
      <c r="H99" s="178">
        <f t="shared" si="15"/>
        <v>1348752299</v>
      </c>
      <c r="I99" s="179">
        <f t="shared" si="15"/>
        <v>1448014068</v>
      </c>
      <c r="J99" s="177">
        <f t="shared" si="15"/>
        <v>1497158290</v>
      </c>
      <c r="K99" s="178">
        <f t="shared" si="15"/>
        <v>1564255410</v>
      </c>
    </row>
    <row r="100" spans="1:11" ht="13.5" x14ac:dyDescent="0.25">
      <c r="A100" s="180" t="s">
        <v>187</v>
      </c>
      <c r="B100" s="119" t="s">
        <v>34</v>
      </c>
      <c r="C100" s="181">
        <v>905767822</v>
      </c>
      <c r="D100" s="181">
        <v>874825178</v>
      </c>
      <c r="E100" s="182">
        <v>963868231</v>
      </c>
      <c r="F100" s="183">
        <v>1309810856</v>
      </c>
      <c r="G100" s="181">
        <v>1348752299</v>
      </c>
      <c r="H100" s="182">
        <v>1348752299</v>
      </c>
      <c r="I100" s="183">
        <v>1448014068</v>
      </c>
      <c r="J100" s="181">
        <v>1497158290</v>
      </c>
      <c r="K100" s="182">
        <v>1564255410</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453235235</v>
      </c>
      <c r="D103" s="177">
        <f t="shared" ref="D103:K103" si="16">SUM(D104:D106)</f>
        <v>470322940</v>
      </c>
      <c r="E103" s="178">
        <f t="shared" si="16"/>
        <v>470179959</v>
      </c>
      <c r="F103" s="179">
        <f t="shared" si="16"/>
        <v>546053671</v>
      </c>
      <c r="G103" s="177">
        <f t="shared" si="16"/>
        <v>554864635</v>
      </c>
      <c r="H103" s="178">
        <f t="shared" si="16"/>
        <v>554864635</v>
      </c>
      <c r="I103" s="179">
        <f t="shared" si="16"/>
        <v>665914708</v>
      </c>
      <c r="J103" s="177">
        <f t="shared" si="16"/>
        <v>727732957</v>
      </c>
      <c r="K103" s="178">
        <f t="shared" si="16"/>
        <v>756615941</v>
      </c>
    </row>
    <row r="104" spans="1:11" ht="13.5" x14ac:dyDescent="0.25">
      <c r="A104" s="180" t="s">
        <v>190</v>
      </c>
      <c r="B104" s="119" t="s">
        <v>34</v>
      </c>
      <c r="C104" s="181"/>
      <c r="D104" s="181"/>
      <c r="E104" s="182"/>
      <c r="F104" s="183"/>
      <c r="G104" s="181">
        <v>14017219</v>
      </c>
      <c r="H104" s="182">
        <v>14017219</v>
      </c>
      <c r="I104" s="183">
        <v>11139971</v>
      </c>
      <c r="J104" s="181">
        <v>11630130</v>
      </c>
      <c r="K104" s="182">
        <v>12153486</v>
      </c>
    </row>
    <row r="105" spans="1:11" ht="13.5" x14ac:dyDescent="0.25">
      <c r="A105" s="180" t="s">
        <v>191</v>
      </c>
      <c r="B105" s="119" t="s">
        <v>34</v>
      </c>
      <c r="C105" s="181">
        <v>453235235</v>
      </c>
      <c r="D105" s="181">
        <v>470322940</v>
      </c>
      <c r="E105" s="182">
        <v>470179959</v>
      </c>
      <c r="F105" s="183">
        <v>546053671</v>
      </c>
      <c r="G105" s="181">
        <v>540847416</v>
      </c>
      <c r="H105" s="182">
        <v>540847416</v>
      </c>
      <c r="I105" s="183">
        <v>654774737</v>
      </c>
      <c r="J105" s="181">
        <v>716102827</v>
      </c>
      <c r="K105" s="182">
        <v>744462455</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173257760</v>
      </c>
      <c r="D107" s="177">
        <f t="shared" ref="D107:K107" si="17">SUM(D108:D111)</f>
        <v>208895699</v>
      </c>
      <c r="E107" s="178">
        <f t="shared" si="17"/>
        <v>217897927</v>
      </c>
      <c r="F107" s="179">
        <f t="shared" si="17"/>
        <v>232843362</v>
      </c>
      <c r="G107" s="177">
        <f t="shared" si="17"/>
        <v>276640650</v>
      </c>
      <c r="H107" s="178">
        <f t="shared" si="17"/>
        <v>276640650</v>
      </c>
      <c r="I107" s="179">
        <f t="shared" si="17"/>
        <v>303330080</v>
      </c>
      <c r="J107" s="177">
        <f t="shared" si="17"/>
        <v>299844090</v>
      </c>
      <c r="K107" s="178">
        <f t="shared" si="17"/>
        <v>315849933</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171422694</v>
      </c>
      <c r="D109" s="181">
        <v>176008759</v>
      </c>
      <c r="E109" s="182">
        <v>148178109</v>
      </c>
      <c r="F109" s="183">
        <v>164574054</v>
      </c>
      <c r="G109" s="181">
        <v>159405001</v>
      </c>
      <c r="H109" s="182">
        <v>159405001</v>
      </c>
      <c r="I109" s="183">
        <v>164488016</v>
      </c>
      <c r="J109" s="181">
        <v>171725489</v>
      </c>
      <c r="K109" s="182">
        <v>179453135</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v>1835066</v>
      </c>
      <c r="D111" s="181">
        <v>32886940</v>
      </c>
      <c r="E111" s="182">
        <v>69719818</v>
      </c>
      <c r="F111" s="183">
        <v>68269308</v>
      </c>
      <c r="G111" s="181">
        <v>117235649</v>
      </c>
      <c r="H111" s="182">
        <v>117235649</v>
      </c>
      <c r="I111" s="183">
        <v>138842064</v>
      </c>
      <c r="J111" s="181">
        <v>128118601</v>
      </c>
      <c r="K111" s="182">
        <v>136396798</v>
      </c>
    </row>
    <row r="112" spans="1:11" ht="13.5" x14ac:dyDescent="0.25">
      <c r="A112" s="176" t="s">
        <v>99</v>
      </c>
      <c r="B112" s="119" t="s">
        <v>34</v>
      </c>
      <c r="C112" s="177">
        <f>SUM(C113:C116)</f>
        <v>115107875</v>
      </c>
      <c r="D112" s="177">
        <f t="shared" ref="D112:K112" si="18">SUM(D113:D116)</f>
        <v>124875975</v>
      </c>
      <c r="E112" s="178">
        <f t="shared" si="18"/>
        <v>122429601</v>
      </c>
      <c r="F112" s="179">
        <f t="shared" si="18"/>
        <v>150596564</v>
      </c>
      <c r="G112" s="177">
        <f t="shared" si="18"/>
        <v>179502142</v>
      </c>
      <c r="H112" s="178">
        <f t="shared" si="18"/>
        <v>179502142</v>
      </c>
      <c r="I112" s="179">
        <f t="shared" si="18"/>
        <v>242167444</v>
      </c>
      <c r="J112" s="177">
        <f t="shared" si="18"/>
        <v>257874812</v>
      </c>
      <c r="K112" s="178">
        <f t="shared" si="18"/>
        <v>271104178</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115107875</v>
      </c>
      <c r="D115" s="181">
        <v>124875975</v>
      </c>
      <c r="E115" s="182">
        <v>122429601</v>
      </c>
      <c r="F115" s="183">
        <v>150596564</v>
      </c>
      <c r="G115" s="181">
        <v>179502142</v>
      </c>
      <c r="H115" s="182">
        <v>179502142</v>
      </c>
      <c r="I115" s="183">
        <v>242167444</v>
      </c>
      <c r="J115" s="181">
        <v>257874812</v>
      </c>
      <c r="K115" s="182">
        <v>271104178</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41403966</v>
      </c>
      <c r="D117" s="173">
        <f t="shared" ref="D117:K117" si="19">SUM(D118:D123)</f>
        <v>37058617</v>
      </c>
      <c r="E117" s="174">
        <f t="shared" si="19"/>
        <v>46737316</v>
      </c>
      <c r="F117" s="175">
        <f t="shared" si="19"/>
        <v>48221384</v>
      </c>
      <c r="G117" s="173">
        <f t="shared" si="19"/>
        <v>53751226</v>
      </c>
      <c r="H117" s="174">
        <f t="shared" si="19"/>
        <v>53751226</v>
      </c>
      <c r="I117" s="175">
        <f t="shared" si="19"/>
        <v>53794514</v>
      </c>
      <c r="J117" s="173">
        <f t="shared" si="19"/>
        <v>56161473</v>
      </c>
      <c r="K117" s="174">
        <f t="shared" si="19"/>
        <v>58613218</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v>36114153</v>
      </c>
      <c r="D121" s="181">
        <v>34449090</v>
      </c>
      <c r="E121" s="182">
        <v>43365874</v>
      </c>
      <c r="F121" s="183">
        <v>45320303</v>
      </c>
      <c r="G121" s="181">
        <v>53084219</v>
      </c>
      <c r="H121" s="182">
        <v>53084219</v>
      </c>
      <c r="I121" s="183">
        <v>47995677</v>
      </c>
      <c r="J121" s="181">
        <v>50107487</v>
      </c>
      <c r="K121" s="182">
        <v>52286803</v>
      </c>
    </row>
    <row r="122" spans="1:11" ht="13.5" x14ac:dyDescent="0.25">
      <c r="A122" s="176" t="s">
        <v>205</v>
      </c>
      <c r="B122" s="117" t="s">
        <v>34</v>
      </c>
      <c r="C122" s="181">
        <v>5289813</v>
      </c>
      <c r="D122" s="181">
        <v>2609527</v>
      </c>
      <c r="E122" s="182">
        <v>3371442</v>
      </c>
      <c r="F122" s="183">
        <v>2901081</v>
      </c>
      <c r="G122" s="181">
        <v>667007</v>
      </c>
      <c r="H122" s="182">
        <v>667007</v>
      </c>
      <c r="I122" s="183">
        <v>5798837</v>
      </c>
      <c r="J122" s="181">
        <v>6053986</v>
      </c>
      <c r="K122" s="182">
        <v>6326415</v>
      </c>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3269022131</v>
      </c>
      <c r="D124" s="177">
        <f t="shared" si="20"/>
        <v>3179340274</v>
      </c>
      <c r="E124" s="178">
        <f t="shared" si="20"/>
        <v>3484631195</v>
      </c>
      <c r="F124" s="179">
        <f t="shared" si="20"/>
        <v>3992038500</v>
      </c>
      <c r="G124" s="177">
        <f t="shared" si="20"/>
        <v>3957499588</v>
      </c>
      <c r="H124" s="178">
        <f t="shared" si="20"/>
        <v>3957499588</v>
      </c>
      <c r="I124" s="179">
        <f t="shared" si="20"/>
        <v>4214303622</v>
      </c>
      <c r="J124" s="177">
        <f t="shared" si="20"/>
        <v>4440081456</v>
      </c>
      <c r="K124" s="178">
        <f t="shared" si="20"/>
        <v>4662848669</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231711410</v>
      </c>
      <c r="D127" s="173">
        <f t="shared" si="21"/>
        <v>518168612</v>
      </c>
      <c r="E127" s="174">
        <f t="shared" si="21"/>
        <v>577996187</v>
      </c>
      <c r="F127" s="175">
        <f t="shared" si="21"/>
        <v>714223612</v>
      </c>
      <c r="G127" s="173">
        <f t="shared" si="21"/>
        <v>691848530</v>
      </c>
      <c r="H127" s="174">
        <f t="shared" si="21"/>
        <v>691848530</v>
      </c>
      <c r="I127" s="175">
        <f t="shared" si="21"/>
        <v>752431473</v>
      </c>
      <c r="J127" s="173">
        <f t="shared" si="21"/>
        <v>785471095</v>
      </c>
      <c r="K127" s="174">
        <f t="shared" si="21"/>
        <v>832369800</v>
      </c>
    </row>
    <row r="128" spans="1:11" ht="13.5" x14ac:dyDescent="0.25">
      <c r="A128" s="176" t="s">
        <v>82</v>
      </c>
      <c r="B128" s="124" t="s">
        <v>34</v>
      </c>
      <c r="C128" s="177">
        <f>SUM(C129:C130)</f>
        <v>54152119</v>
      </c>
      <c r="D128" s="177">
        <f t="shared" ref="D128:K128" si="22">SUM(D129:D130)</f>
        <v>169325781</v>
      </c>
      <c r="E128" s="178">
        <f t="shared" si="22"/>
        <v>56690091</v>
      </c>
      <c r="F128" s="179">
        <f t="shared" si="22"/>
        <v>126067567</v>
      </c>
      <c r="G128" s="177">
        <f t="shared" si="22"/>
        <v>148483475</v>
      </c>
      <c r="H128" s="178">
        <f t="shared" si="22"/>
        <v>148483475</v>
      </c>
      <c r="I128" s="179">
        <f t="shared" si="22"/>
        <v>129907514</v>
      </c>
      <c r="J128" s="177">
        <f t="shared" si="22"/>
        <v>135621454</v>
      </c>
      <c r="K128" s="178">
        <f t="shared" si="22"/>
        <v>142650948</v>
      </c>
    </row>
    <row r="129" spans="1:11" ht="13.5" x14ac:dyDescent="0.25">
      <c r="A129" s="180" t="s">
        <v>109</v>
      </c>
      <c r="B129" s="124" t="s">
        <v>34</v>
      </c>
      <c r="C129" s="181">
        <v>44911678</v>
      </c>
      <c r="D129" s="181">
        <v>155977753</v>
      </c>
      <c r="E129" s="182">
        <v>40849885</v>
      </c>
      <c r="F129" s="183">
        <v>111806845</v>
      </c>
      <c r="G129" s="181">
        <v>131699698</v>
      </c>
      <c r="H129" s="182">
        <v>131699698</v>
      </c>
      <c r="I129" s="183">
        <v>116830888</v>
      </c>
      <c r="J129" s="181">
        <v>121969095</v>
      </c>
      <c r="K129" s="182">
        <v>128493837</v>
      </c>
    </row>
    <row r="130" spans="1:11" ht="22.5" x14ac:dyDescent="0.25">
      <c r="A130" s="180" t="s">
        <v>110</v>
      </c>
      <c r="B130" s="124" t="s">
        <v>34</v>
      </c>
      <c r="C130" s="181">
        <v>9240441</v>
      </c>
      <c r="D130" s="181">
        <v>13348028</v>
      </c>
      <c r="E130" s="182">
        <v>15840206</v>
      </c>
      <c r="F130" s="183">
        <v>14260722</v>
      </c>
      <c r="G130" s="181">
        <v>16783777</v>
      </c>
      <c r="H130" s="182">
        <v>16783777</v>
      </c>
      <c r="I130" s="183">
        <v>13076626</v>
      </c>
      <c r="J130" s="181">
        <v>13652359</v>
      </c>
      <c r="K130" s="182">
        <v>14157111</v>
      </c>
    </row>
    <row r="131" spans="1:11" ht="13.5" x14ac:dyDescent="0.25">
      <c r="A131" s="176" t="s">
        <v>83</v>
      </c>
      <c r="B131" s="124" t="s">
        <v>34</v>
      </c>
      <c r="C131" s="177">
        <f t="shared" ref="C131:K131" si="23">SUM(C132:C144)</f>
        <v>177559291</v>
      </c>
      <c r="D131" s="177">
        <f t="shared" si="23"/>
        <v>348842831</v>
      </c>
      <c r="E131" s="178">
        <f t="shared" si="23"/>
        <v>521306096</v>
      </c>
      <c r="F131" s="179">
        <f t="shared" si="23"/>
        <v>588156045</v>
      </c>
      <c r="G131" s="177">
        <f t="shared" si="23"/>
        <v>543365055</v>
      </c>
      <c r="H131" s="178">
        <f t="shared" si="23"/>
        <v>543365055</v>
      </c>
      <c r="I131" s="179">
        <f t="shared" si="23"/>
        <v>622523959</v>
      </c>
      <c r="J131" s="177">
        <f t="shared" si="23"/>
        <v>649849641</v>
      </c>
      <c r="K131" s="178">
        <f t="shared" si="23"/>
        <v>689718852</v>
      </c>
    </row>
    <row r="132" spans="1:11" ht="13.5" x14ac:dyDescent="0.25">
      <c r="A132" s="180" t="s">
        <v>111</v>
      </c>
      <c r="B132" s="124" t="s">
        <v>34</v>
      </c>
      <c r="C132" s="181">
        <v>34064793</v>
      </c>
      <c r="D132" s="181">
        <v>33547891</v>
      </c>
      <c r="E132" s="182">
        <v>33952402</v>
      </c>
      <c r="F132" s="183">
        <v>37359183</v>
      </c>
      <c r="G132" s="181">
        <v>33211503</v>
      </c>
      <c r="H132" s="182">
        <v>33211503</v>
      </c>
      <c r="I132" s="183">
        <v>38462421</v>
      </c>
      <c r="J132" s="181">
        <v>40119667</v>
      </c>
      <c r="K132" s="182">
        <v>42419639</v>
      </c>
    </row>
    <row r="133" spans="1:11" ht="13.5" x14ac:dyDescent="0.25">
      <c r="A133" s="180" t="s">
        <v>112</v>
      </c>
      <c r="B133" s="124" t="s">
        <v>34</v>
      </c>
      <c r="C133" s="181"/>
      <c r="D133" s="181"/>
      <c r="E133" s="182"/>
      <c r="F133" s="183"/>
      <c r="G133" s="181"/>
      <c r="H133" s="182"/>
      <c r="I133" s="183"/>
      <c r="J133" s="181"/>
      <c r="K133" s="182"/>
    </row>
    <row r="134" spans="1:11" ht="13.5" x14ac:dyDescent="0.25">
      <c r="A134" s="180" t="s">
        <v>113</v>
      </c>
      <c r="B134" s="124" t="s">
        <v>34</v>
      </c>
      <c r="C134" s="181">
        <v>35703264</v>
      </c>
      <c r="D134" s="181">
        <v>190607754</v>
      </c>
      <c r="E134" s="182">
        <v>345418420</v>
      </c>
      <c r="F134" s="183">
        <v>353299621</v>
      </c>
      <c r="G134" s="181">
        <v>320141479</v>
      </c>
      <c r="H134" s="182">
        <v>320141479</v>
      </c>
      <c r="I134" s="183">
        <v>373074863</v>
      </c>
      <c r="J134" s="181">
        <v>389459889</v>
      </c>
      <c r="K134" s="182">
        <v>416157000</v>
      </c>
    </row>
    <row r="135" spans="1:11" ht="13.5" x14ac:dyDescent="0.25">
      <c r="A135" s="180" t="s">
        <v>114</v>
      </c>
      <c r="B135" s="124" t="s">
        <v>34</v>
      </c>
      <c r="C135" s="181">
        <v>38285389</v>
      </c>
      <c r="D135" s="181">
        <v>45111480</v>
      </c>
      <c r="E135" s="182">
        <v>45128118</v>
      </c>
      <c r="F135" s="183">
        <v>50639244</v>
      </c>
      <c r="G135" s="181">
        <v>52224906</v>
      </c>
      <c r="H135" s="182">
        <v>52224906</v>
      </c>
      <c r="I135" s="183">
        <v>60532371</v>
      </c>
      <c r="J135" s="181">
        <v>63195794</v>
      </c>
      <c r="K135" s="182">
        <v>66031190</v>
      </c>
    </row>
    <row r="136" spans="1:11" ht="13.5" x14ac:dyDescent="0.25">
      <c r="A136" s="180" t="s">
        <v>115</v>
      </c>
      <c r="B136" s="124" t="s">
        <v>34</v>
      </c>
      <c r="C136" s="181">
        <v>21546770</v>
      </c>
      <c r="D136" s="181">
        <v>23041079</v>
      </c>
      <c r="E136" s="182">
        <v>23149166</v>
      </c>
      <c r="F136" s="183">
        <v>28780552</v>
      </c>
      <c r="G136" s="181">
        <v>26056931</v>
      </c>
      <c r="H136" s="182">
        <v>26056931</v>
      </c>
      <c r="I136" s="183">
        <v>29777882</v>
      </c>
      <c r="J136" s="181">
        <v>31088105</v>
      </c>
      <c r="K136" s="182">
        <v>32376231</v>
      </c>
    </row>
    <row r="137" spans="1:11" ht="13.5" x14ac:dyDescent="0.25">
      <c r="A137" s="180" t="s">
        <v>116</v>
      </c>
      <c r="B137" s="124" t="s">
        <v>34</v>
      </c>
      <c r="C137" s="181">
        <v>14589682</v>
      </c>
      <c r="D137" s="181">
        <v>20245861</v>
      </c>
      <c r="E137" s="182">
        <v>28911396</v>
      </c>
      <c r="F137" s="183">
        <v>31718971</v>
      </c>
      <c r="G137" s="181">
        <v>33167151</v>
      </c>
      <c r="H137" s="182">
        <v>33167151</v>
      </c>
      <c r="I137" s="183">
        <v>32769253</v>
      </c>
      <c r="J137" s="181">
        <v>34211102</v>
      </c>
      <c r="K137" s="182">
        <v>36295560</v>
      </c>
    </row>
    <row r="138" spans="1:11" ht="13.5" x14ac:dyDescent="0.25">
      <c r="A138" s="180" t="s">
        <v>117</v>
      </c>
      <c r="B138" s="124" t="s">
        <v>34</v>
      </c>
      <c r="C138" s="181">
        <v>3270439</v>
      </c>
      <c r="D138" s="181">
        <v>3650319</v>
      </c>
      <c r="E138" s="182">
        <v>3713480</v>
      </c>
      <c r="F138" s="183">
        <v>3894366</v>
      </c>
      <c r="G138" s="181">
        <v>6917438</v>
      </c>
      <c r="H138" s="182">
        <v>6917438</v>
      </c>
      <c r="I138" s="183">
        <v>4031147</v>
      </c>
      <c r="J138" s="181">
        <v>4208517</v>
      </c>
      <c r="K138" s="182">
        <v>4394753</v>
      </c>
    </row>
    <row r="139" spans="1:11" ht="22.5" x14ac:dyDescent="0.25">
      <c r="A139" s="180" t="s">
        <v>118</v>
      </c>
      <c r="B139" s="124" t="s">
        <v>34</v>
      </c>
      <c r="C139" s="181"/>
      <c r="D139" s="181"/>
      <c r="E139" s="182"/>
      <c r="F139" s="183"/>
      <c r="G139" s="181"/>
      <c r="H139" s="182"/>
      <c r="I139" s="183"/>
      <c r="J139" s="181"/>
      <c r="K139" s="182"/>
    </row>
    <row r="140" spans="1:11" ht="13.5" x14ac:dyDescent="0.25">
      <c r="A140" s="180" t="s">
        <v>119</v>
      </c>
      <c r="B140" s="124" t="s">
        <v>34</v>
      </c>
      <c r="C140" s="181">
        <v>3811187</v>
      </c>
      <c r="D140" s="181">
        <v>4518676</v>
      </c>
      <c r="E140" s="182">
        <v>10887989</v>
      </c>
      <c r="F140" s="183">
        <v>42194013</v>
      </c>
      <c r="G140" s="181">
        <v>26822032</v>
      </c>
      <c r="H140" s="182">
        <v>26822032</v>
      </c>
      <c r="I140" s="183">
        <v>43417219</v>
      </c>
      <c r="J140" s="181">
        <v>45327576</v>
      </c>
      <c r="K140" s="182">
        <v>47363126</v>
      </c>
    </row>
    <row r="141" spans="1:11" ht="13.5" x14ac:dyDescent="0.25">
      <c r="A141" s="180" t="s">
        <v>120</v>
      </c>
      <c r="B141" s="124" t="s">
        <v>34</v>
      </c>
      <c r="C141" s="181">
        <v>26287767</v>
      </c>
      <c r="D141" s="181">
        <v>28119771</v>
      </c>
      <c r="E141" s="182">
        <v>30145125</v>
      </c>
      <c r="F141" s="183">
        <v>40270095</v>
      </c>
      <c r="G141" s="181">
        <v>44823615</v>
      </c>
      <c r="H141" s="182">
        <v>44823615</v>
      </c>
      <c r="I141" s="183">
        <v>40458803</v>
      </c>
      <c r="J141" s="181">
        <v>42238991</v>
      </c>
      <c r="K141" s="182">
        <v>44681353</v>
      </c>
    </row>
    <row r="142" spans="1:11" ht="13.5" x14ac:dyDescent="0.25">
      <c r="A142" s="180" t="s">
        <v>121</v>
      </c>
      <c r="B142" s="124" t="s">
        <v>34</v>
      </c>
      <c r="C142" s="181"/>
      <c r="D142" s="181"/>
      <c r="E142" s="182"/>
      <c r="F142" s="183"/>
      <c r="G142" s="181"/>
      <c r="H142" s="182"/>
      <c r="I142" s="183"/>
      <c r="J142" s="181"/>
      <c r="K142" s="182"/>
    </row>
    <row r="143" spans="1:11" ht="13.5" x14ac:dyDescent="0.25">
      <c r="A143" s="180" t="s">
        <v>122</v>
      </c>
      <c r="B143" s="124" t="s">
        <v>34</v>
      </c>
      <c r="C143" s="181"/>
      <c r="D143" s="181"/>
      <c r="E143" s="182"/>
      <c r="F143" s="183"/>
      <c r="G143" s="181"/>
      <c r="H143" s="182"/>
      <c r="I143" s="183"/>
      <c r="J143" s="181"/>
      <c r="K143" s="182"/>
    </row>
    <row r="144" spans="1:11" ht="13.5" x14ac:dyDescent="0.25">
      <c r="A144" s="180" t="s">
        <v>123</v>
      </c>
      <c r="B144" s="124" t="s">
        <v>34</v>
      </c>
      <c r="C144" s="181"/>
      <c r="D144" s="181"/>
      <c r="E144" s="182"/>
      <c r="F144" s="183"/>
      <c r="G144" s="181"/>
      <c r="H144" s="182"/>
      <c r="I144" s="183"/>
      <c r="J144" s="181"/>
      <c r="K144" s="182"/>
    </row>
    <row r="145" spans="1:11" ht="13.5" x14ac:dyDescent="0.25">
      <c r="A145" s="176" t="s">
        <v>84</v>
      </c>
      <c r="B145" s="124" t="s">
        <v>34</v>
      </c>
      <c r="C145" s="177">
        <f t="shared" ref="C145:K145" si="24">SUM(C146:C146)</f>
        <v>0</v>
      </c>
      <c r="D145" s="177">
        <f t="shared" si="24"/>
        <v>0</v>
      </c>
      <c r="E145" s="178">
        <f t="shared" si="24"/>
        <v>0</v>
      </c>
      <c r="F145" s="179">
        <f t="shared" si="24"/>
        <v>0</v>
      </c>
      <c r="G145" s="177">
        <f t="shared" si="24"/>
        <v>0</v>
      </c>
      <c r="H145" s="178">
        <f t="shared" si="24"/>
        <v>0</v>
      </c>
      <c r="I145" s="179">
        <f t="shared" si="24"/>
        <v>0</v>
      </c>
      <c r="J145" s="177">
        <f t="shared" si="24"/>
        <v>0</v>
      </c>
      <c r="K145" s="178">
        <f t="shared" si="24"/>
        <v>0</v>
      </c>
    </row>
    <row r="146" spans="1:11" ht="13.5" x14ac:dyDescent="0.25">
      <c r="A146" s="180" t="s">
        <v>124</v>
      </c>
      <c r="B146" s="124" t="s">
        <v>34</v>
      </c>
      <c r="C146" s="181"/>
      <c r="D146" s="181"/>
      <c r="E146" s="182"/>
      <c r="F146" s="183"/>
      <c r="G146" s="181"/>
      <c r="H146" s="182"/>
      <c r="I146" s="183"/>
      <c r="J146" s="181"/>
      <c r="K146" s="182"/>
    </row>
    <row r="147" spans="1:11" ht="13.5" x14ac:dyDescent="0.25">
      <c r="A147" s="116" t="s">
        <v>85</v>
      </c>
      <c r="B147" s="124" t="s">
        <v>34</v>
      </c>
      <c r="C147" s="173">
        <f t="shared" ref="C147:K147" si="25">C148+C170+C176+C185+C188</f>
        <v>247107551</v>
      </c>
      <c r="D147" s="173">
        <f t="shared" si="25"/>
        <v>519961679</v>
      </c>
      <c r="E147" s="174">
        <f t="shared" si="25"/>
        <v>534173870</v>
      </c>
      <c r="F147" s="175">
        <f t="shared" si="25"/>
        <v>270249491</v>
      </c>
      <c r="G147" s="173">
        <f t="shared" si="25"/>
        <v>286504234</v>
      </c>
      <c r="H147" s="174">
        <f t="shared" si="25"/>
        <v>286504234</v>
      </c>
      <c r="I147" s="175">
        <f t="shared" si="25"/>
        <v>302408724</v>
      </c>
      <c r="J147" s="173">
        <f t="shared" si="25"/>
        <v>315714724</v>
      </c>
      <c r="K147" s="174">
        <f t="shared" si="25"/>
        <v>331442601</v>
      </c>
    </row>
    <row r="148" spans="1:11" ht="13.5" x14ac:dyDescent="0.25">
      <c r="A148" s="176" t="s">
        <v>86</v>
      </c>
      <c r="B148" s="124" t="s">
        <v>34</v>
      </c>
      <c r="C148" s="177">
        <f>SUM(C149:C169)</f>
        <v>49592205</v>
      </c>
      <c r="D148" s="177">
        <f t="shared" ref="D148:K148" si="26">SUM(D149:D169)</f>
        <v>148808664</v>
      </c>
      <c r="E148" s="178">
        <f t="shared" si="26"/>
        <v>150754688</v>
      </c>
      <c r="F148" s="179">
        <f t="shared" si="26"/>
        <v>57630520</v>
      </c>
      <c r="G148" s="177">
        <f t="shared" si="26"/>
        <v>54073966</v>
      </c>
      <c r="H148" s="178">
        <f t="shared" si="26"/>
        <v>54073966</v>
      </c>
      <c r="I148" s="179">
        <f t="shared" si="26"/>
        <v>69178782</v>
      </c>
      <c r="J148" s="177">
        <f t="shared" si="26"/>
        <v>72222663</v>
      </c>
      <c r="K148" s="178">
        <f t="shared" si="26"/>
        <v>75445836</v>
      </c>
    </row>
    <row r="149" spans="1:11" ht="13.5" x14ac:dyDescent="0.25">
      <c r="A149" s="180" t="s">
        <v>125</v>
      </c>
      <c r="B149" s="124" t="s">
        <v>34</v>
      </c>
      <c r="C149" s="181">
        <v>2578777</v>
      </c>
      <c r="D149" s="181">
        <v>2243084</v>
      </c>
      <c r="E149" s="182">
        <v>2505475</v>
      </c>
      <c r="F149" s="183">
        <v>3321443</v>
      </c>
      <c r="G149" s="181">
        <v>3295211</v>
      </c>
      <c r="H149" s="182">
        <v>3295211</v>
      </c>
      <c r="I149" s="183">
        <v>3813954</v>
      </c>
      <c r="J149" s="181">
        <v>3981768</v>
      </c>
      <c r="K149" s="182">
        <v>4161128</v>
      </c>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24802441</v>
      </c>
      <c r="D152" s="181">
        <v>25534908</v>
      </c>
      <c r="E152" s="182">
        <v>27608115</v>
      </c>
      <c r="F152" s="183">
        <v>32260042</v>
      </c>
      <c r="G152" s="181">
        <v>32801286</v>
      </c>
      <c r="H152" s="182">
        <v>32801286</v>
      </c>
      <c r="I152" s="183">
        <v>36473241</v>
      </c>
      <c r="J152" s="181">
        <v>38078062</v>
      </c>
      <c r="K152" s="182">
        <v>39770338</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7001476</v>
      </c>
      <c r="D154" s="181">
        <v>105140501</v>
      </c>
      <c r="E154" s="182">
        <v>104379674</v>
      </c>
      <c r="F154" s="183">
        <v>5323653</v>
      </c>
      <c r="G154" s="181">
        <v>705964</v>
      </c>
      <c r="H154" s="182">
        <v>705964</v>
      </c>
      <c r="I154" s="183">
        <v>6189861</v>
      </c>
      <c r="J154" s="181">
        <v>6462216</v>
      </c>
      <c r="K154" s="182">
        <v>6747861</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15209511</v>
      </c>
      <c r="D162" s="181">
        <v>15890171</v>
      </c>
      <c r="E162" s="182">
        <v>16261424</v>
      </c>
      <c r="F162" s="183">
        <v>16725382</v>
      </c>
      <c r="G162" s="181">
        <v>17271505</v>
      </c>
      <c r="H162" s="182">
        <v>17271505</v>
      </c>
      <c r="I162" s="183">
        <v>22701726</v>
      </c>
      <c r="J162" s="181">
        <v>23700617</v>
      </c>
      <c r="K162" s="182">
        <v>24766509</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24216994</v>
      </c>
      <c r="D170" s="177">
        <f t="shared" ref="D170:K170" si="27">SUM(D171:D175)</f>
        <v>26114919</v>
      </c>
      <c r="E170" s="178">
        <f t="shared" si="27"/>
        <v>24994792</v>
      </c>
      <c r="F170" s="179">
        <f t="shared" si="27"/>
        <v>26668076</v>
      </c>
      <c r="G170" s="177">
        <f t="shared" si="27"/>
        <v>25616040</v>
      </c>
      <c r="H170" s="178">
        <f t="shared" si="27"/>
        <v>25616040</v>
      </c>
      <c r="I170" s="179">
        <f t="shared" si="27"/>
        <v>27987111</v>
      </c>
      <c r="J170" s="177">
        <f t="shared" si="27"/>
        <v>29218544</v>
      </c>
      <c r="K170" s="178">
        <f t="shared" si="27"/>
        <v>30530714</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c r="D173" s="181"/>
      <c r="E173" s="182"/>
      <c r="F173" s="183"/>
      <c r="G173" s="181">
        <v>369</v>
      </c>
      <c r="H173" s="182">
        <v>369</v>
      </c>
      <c r="I173" s="183"/>
      <c r="J173" s="181"/>
      <c r="K173" s="182"/>
    </row>
    <row r="174" spans="1:11" ht="13.5" x14ac:dyDescent="0.25">
      <c r="A174" s="180" t="s">
        <v>149</v>
      </c>
      <c r="B174" s="124" t="s">
        <v>34</v>
      </c>
      <c r="C174" s="181"/>
      <c r="D174" s="181"/>
      <c r="E174" s="182"/>
      <c r="F174" s="183"/>
      <c r="G174" s="181"/>
      <c r="H174" s="182"/>
      <c r="I174" s="183"/>
      <c r="J174" s="181"/>
      <c r="K174" s="182"/>
    </row>
    <row r="175" spans="1:11" ht="13.5" x14ac:dyDescent="0.25">
      <c r="A175" s="180" t="s">
        <v>150</v>
      </c>
      <c r="B175" s="124" t="s">
        <v>34</v>
      </c>
      <c r="C175" s="181">
        <v>24216994</v>
      </c>
      <c r="D175" s="181">
        <v>26114919</v>
      </c>
      <c r="E175" s="182">
        <v>24994792</v>
      </c>
      <c r="F175" s="183">
        <v>26668076</v>
      </c>
      <c r="G175" s="181">
        <v>25615671</v>
      </c>
      <c r="H175" s="182">
        <v>25615671</v>
      </c>
      <c r="I175" s="183">
        <v>27987111</v>
      </c>
      <c r="J175" s="181">
        <v>29218544</v>
      </c>
      <c r="K175" s="182">
        <v>30530714</v>
      </c>
    </row>
    <row r="176" spans="1:11" ht="13.5" x14ac:dyDescent="0.25">
      <c r="A176" s="176" t="s">
        <v>88</v>
      </c>
      <c r="B176" s="124" t="s">
        <v>34</v>
      </c>
      <c r="C176" s="177">
        <f t="shared" ref="C176:K176" si="28">SUM(C177:C184)</f>
        <v>160984367</v>
      </c>
      <c r="D176" s="177">
        <f t="shared" si="28"/>
        <v>332063976</v>
      </c>
      <c r="E176" s="178">
        <f t="shared" si="28"/>
        <v>346013368</v>
      </c>
      <c r="F176" s="179">
        <f t="shared" si="28"/>
        <v>172075309</v>
      </c>
      <c r="G176" s="177">
        <f t="shared" si="28"/>
        <v>186758568</v>
      </c>
      <c r="H176" s="178">
        <f t="shared" si="28"/>
        <v>186758568</v>
      </c>
      <c r="I176" s="179">
        <f t="shared" si="28"/>
        <v>190715362</v>
      </c>
      <c r="J176" s="177">
        <f t="shared" si="28"/>
        <v>199106838</v>
      </c>
      <c r="K176" s="178">
        <f t="shared" si="28"/>
        <v>209627210</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52193391</v>
      </c>
      <c r="D181" s="181">
        <v>56819522</v>
      </c>
      <c r="E181" s="182">
        <v>67867427</v>
      </c>
      <c r="F181" s="183">
        <v>55785407</v>
      </c>
      <c r="G181" s="181">
        <v>63916575</v>
      </c>
      <c r="H181" s="182">
        <v>63916575</v>
      </c>
      <c r="I181" s="183">
        <v>67178633</v>
      </c>
      <c r="J181" s="181">
        <v>70134494</v>
      </c>
      <c r="K181" s="182">
        <v>73269897</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108790976</v>
      </c>
      <c r="D183" s="181">
        <v>275244454</v>
      </c>
      <c r="E183" s="182">
        <v>278145941</v>
      </c>
      <c r="F183" s="183">
        <v>116289902</v>
      </c>
      <c r="G183" s="181">
        <v>122841993</v>
      </c>
      <c r="H183" s="182">
        <v>122841993</v>
      </c>
      <c r="I183" s="183">
        <v>123536729</v>
      </c>
      <c r="J183" s="181">
        <v>128972344</v>
      </c>
      <c r="K183" s="182">
        <v>136357313</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12313985</v>
      </c>
      <c r="D185" s="177">
        <f t="shared" ref="D185:K185" si="29">SUM(D186:D187)</f>
        <v>12974120</v>
      </c>
      <c r="E185" s="178">
        <f t="shared" si="29"/>
        <v>12411022</v>
      </c>
      <c r="F185" s="179">
        <f t="shared" si="29"/>
        <v>13875586</v>
      </c>
      <c r="G185" s="177">
        <f t="shared" si="29"/>
        <v>20055660</v>
      </c>
      <c r="H185" s="178">
        <f t="shared" si="29"/>
        <v>20055660</v>
      </c>
      <c r="I185" s="179">
        <f t="shared" si="29"/>
        <v>14527469</v>
      </c>
      <c r="J185" s="177">
        <f t="shared" si="29"/>
        <v>15166679</v>
      </c>
      <c r="K185" s="178">
        <f t="shared" si="29"/>
        <v>15838841</v>
      </c>
    </row>
    <row r="186" spans="1:11" ht="13.5" x14ac:dyDescent="0.25">
      <c r="A186" s="180" t="s">
        <v>89</v>
      </c>
      <c r="B186" s="124" t="s">
        <v>34</v>
      </c>
      <c r="C186" s="181"/>
      <c r="D186" s="181"/>
      <c r="E186" s="182"/>
      <c r="F186" s="183"/>
      <c r="G186" s="181"/>
      <c r="H186" s="182"/>
      <c r="I186" s="183"/>
      <c r="J186" s="181"/>
      <c r="K186" s="182"/>
    </row>
    <row r="187" spans="1:11" ht="13.5" x14ac:dyDescent="0.25">
      <c r="A187" s="180" t="s">
        <v>159</v>
      </c>
      <c r="B187" s="124" t="s">
        <v>34</v>
      </c>
      <c r="C187" s="181">
        <v>12313985</v>
      </c>
      <c r="D187" s="181">
        <v>12974120</v>
      </c>
      <c r="E187" s="182">
        <v>12411022</v>
      </c>
      <c r="F187" s="183">
        <v>13875586</v>
      </c>
      <c r="G187" s="181">
        <v>20055660</v>
      </c>
      <c r="H187" s="182">
        <v>20055660</v>
      </c>
      <c r="I187" s="183">
        <v>14527469</v>
      </c>
      <c r="J187" s="181">
        <v>15166679</v>
      </c>
      <c r="K187" s="182">
        <v>15838841</v>
      </c>
    </row>
    <row r="188" spans="1:11" ht="13.5" x14ac:dyDescent="0.25">
      <c r="A188" s="176" t="s">
        <v>90</v>
      </c>
      <c r="B188" s="124" t="s">
        <v>34</v>
      </c>
      <c r="C188" s="177">
        <f>SUM(C189:C195)</f>
        <v>0</v>
      </c>
      <c r="D188" s="177">
        <f t="shared" ref="D188:K188" si="30">SUM(D189:D195)</f>
        <v>0</v>
      </c>
      <c r="E188" s="178">
        <f t="shared" si="30"/>
        <v>0</v>
      </c>
      <c r="F188" s="179">
        <f t="shared" si="30"/>
        <v>0</v>
      </c>
      <c r="G188" s="177">
        <f t="shared" si="30"/>
        <v>0</v>
      </c>
      <c r="H188" s="178">
        <f t="shared" si="30"/>
        <v>0</v>
      </c>
      <c r="I188" s="179">
        <f t="shared" si="30"/>
        <v>0</v>
      </c>
      <c r="J188" s="177">
        <f t="shared" si="30"/>
        <v>0</v>
      </c>
      <c r="K188" s="178">
        <f t="shared" si="30"/>
        <v>0</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c r="D190" s="181"/>
      <c r="E190" s="182"/>
      <c r="F190" s="183"/>
      <c r="G190" s="181"/>
      <c r="H190" s="182"/>
      <c r="I190" s="183"/>
      <c r="J190" s="181"/>
      <c r="K190" s="182"/>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123633943</v>
      </c>
      <c r="D196" s="173">
        <f t="shared" si="31"/>
        <v>222594094</v>
      </c>
      <c r="E196" s="174">
        <f t="shared" si="31"/>
        <v>231298417</v>
      </c>
      <c r="F196" s="175">
        <f t="shared" si="31"/>
        <v>295818185</v>
      </c>
      <c r="G196" s="173">
        <f t="shared" si="31"/>
        <v>254500026</v>
      </c>
      <c r="H196" s="174">
        <f t="shared" si="31"/>
        <v>254500026</v>
      </c>
      <c r="I196" s="175">
        <f t="shared" si="31"/>
        <v>251097968</v>
      </c>
      <c r="J196" s="173">
        <f t="shared" si="31"/>
        <v>262146476</v>
      </c>
      <c r="K196" s="174">
        <f t="shared" si="31"/>
        <v>281224954</v>
      </c>
    </row>
    <row r="197" spans="1:11" ht="13.5" x14ac:dyDescent="0.25">
      <c r="A197" s="176" t="s">
        <v>92</v>
      </c>
      <c r="B197" s="124" t="s">
        <v>34</v>
      </c>
      <c r="C197" s="177">
        <f>SUM(C198:C207)</f>
        <v>65818998</v>
      </c>
      <c r="D197" s="177">
        <f t="shared" ref="D197:K197" si="32">SUM(D198:D207)</f>
        <v>71076125</v>
      </c>
      <c r="E197" s="178">
        <f t="shared" si="32"/>
        <v>72912682</v>
      </c>
      <c r="F197" s="179">
        <f t="shared" si="32"/>
        <v>91491648</v>
      </c>
      <c r="G197" s="177">
        <f t="shared" si="32"/>
        <v>83448408</v>
      </c>
      <c r="H197" s="178">
        <f t="shared" si="32"/>
        <v>83448408</v>
      </c>
      <c r="I197" s="179">
        <f t="shared" si="32"/>
        <v>92025570</v>
      </c>
      <c r="J197" s="177">
        <f t="shared" si="32"/>
        <v>96075351</v>
      </c>
      <c r="K197" s="178">
        <f t="shared" si="32"/>
        <v>100049610</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4263285</v>
      </c>
      <c r="D199" s="181">
        <v>6002186</v>
      </c>
      <c r="E199" s="182">
        <v>6119090</v>
      </c>
      <c r="F199" s="183">
        <v>7178488</v>
      </c>
      <c r="G199" s="181">
        <v>6150344</v>
      </c>
      <c r="H199" s="182">
        <v>6150344</v>
      </c>
      <c r="I199" s="183">
        <v>9022820</v>
      </c>
      <c r="J199" s="181">
        <v>9419826</v>
      </c>
      <c r="K199" s="182">
        <v>9624543</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20130477</v>
      </c>
      <c r="D202" s="181">
        <v>20629706</v>
      </c>
      <c r="E202" s="182">
        <v>20513379</v>
      </c>
      <c r="F202" s="183">
        <v>20499439</v>
      </c>
      <c r="G202" s="181">
        <v>24344328</v>
      </c>
      <c r="H202" s="182">
        <v>24344328</v>
      </c>
      <c r="I202" s="183">
        <v>24066456</v>
      </c>
      <c r="J202" s="181">
        <v>25125380</v>
      </c>
      <c r="K202" s="182">
        <v>26240377</v>
      </c>
    </row>
    <row r="203" spans="1:11" ht="13.5" x14ac:dyDescent="0.25">
      <c r="A203" s="180" t="s">
        <v>172</v>
      </c>
      <c r="B203" s="124" t="s">
        <v>34</v>
      </c>
      <c r="C203" s="181">
        <v>9082055</v>
      </c>
      <c r="D203" s="181">
        <v>10236941</v>
      </c>
      <c r="E203" s="182">
        <v>10668146</v>
      </c>
      <c r="F203" s="183">
        <v>11996801</v>
      </c>
      <c r="G203" s="181">
        <v>15579290</v>
      </c>
      <c r="H203" s="182">
        <v>15579290</v>
      </c>
      <c r="I203" s="183">
        <v>13060693</v>
      </c>
      <c r="J203" s="181">
        <v>13635361</v>
      </c>
      <c r="K203" s="182">
        <v>14157356</v>
      </c>
    </row>
    <row r="204" spans="1:11" ht="22.5" x14ac:dyDescent="0.25">
      <c r="A204" s="180" t="s">
        <v>173</v>
      </c>
      <c r="B204" s="124" t="s">
        <v>34</v>
      </c>
      <c r="C204" s="181">
        <v>19356753</v>
      </c>
      <c r="D204" s="181">
        <v>19091501</v>
      </c>
      <c r="E204" s="182">
        <v>19563466</v>
      </c>
      <c r="F204" s="183">
        <v>34078076</v>
      </c>
      <c r="G204" s="181">
        <v>20145654</v>
      </c>
      <c r="H204" s="182">
        <v>20145654</v>
      </c>
      <c r="I204" s="183">
        <v>26345306</v>
      </c>
      <c r="J204" s="181">
        <v>27504394</v>
      </c>
      <c r="K204" s="182">
        <v>28726075</v>
      </c>
    </row>
    <row r="205" spans="1:11" ht="13.5" x14ac:dyDescent="0.25">
      <c r="A205" s="180" t="s">
        <v>174</v>
      </c>
      <c r="B205" s="124" t="s">
        <v>34</v>
      </c>
      <c r="C205" s="181">
        <v>12986428</v>
      </c>
      <c r="D205" s="181">
        <v>15115791</v>
      </c>
      <c r="E205" s="182">
        <v>16048601</v>
      </c>
      <c r="F205" s="183">
        <v>17738844</v>
      </c>
      <c r="G205" s="181">
        <v>17228792</v>
      </c>
      <c r="H205" s="182">
        <v>17228792</v>
      </c>
      <c r="I205" s="183">
        <v>19530295</v>
      </c>
      <c r="J205" s="181">
        <v>20390390</v>
      </c>
      <c r="K205" s="182">
        <v>21301259</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53671943</v>
      </c>
      <c r="D208" s="177">
        <f t="shared" si="33"/>
        <v>145629952</v>
      </c>
      <c r="E208" s="178">
        <f t="shared" si="33"/>
        <v>151279440</v>
      </c>
      <c r="F208" s="179">
        <f t="shared" si="33"/>
        <v>192001219</v>
      </c>
      <c r="G208" s="177">
        <f t="shared" si="33"/>
        <v>162613607</v>
      </c>
      <c r="H208" s="178">
        <f t="shared" si="33"/>
        <v>162613607</v>
      </c>
      <c r="I208" s="179">
        <f t="shared" si="33"/>
        <v>151768533</v>
      </c>
      <c r="J208" s="177">
        <f t="shared" si="33"/>
        <v>158445888</v>
      </c>
      <c r="K208" s="178">
        <f t="shared" si="33"/>
        <v>173208325</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c r="D210" s="181"/>
      <c r="E210" s="182"/>
      <c r="F210" s="183"/>
      <c r="G210" s="181"/>
      <c r="H210" s="182"/>
      <c r="I210" s="183"/>
      <c r="J210" s="181"/>
      <c r="K210" s="182"/>
    </row>
    <row r="211" spans="1:11" ht="13.5" x14ac:dyDescent="0.25">
      <c r="A211" s="180" t="s">
        <v>179</v>
      </c>
      <c r="B211" s="124" t="s">
        <v>34</v>
      </c>
      <c r="C211" s="181">
        <v>53671943</v>
      </c>
      <c r="D211" s="181">
        <v>145629952</v>
      </c>
      <c r="E211" s="182">
        <v>151279440</v>
      </c>
      <c r="F211" s="183">
        <v>192001219</v>
      </c>
      <c r="G211" s="181">
        <v>162613607</v>
      </c>
      <c r="H211" s="182">
        <v>162613607</v>
      </c>
      <c r="I211" s="183">
        <v>151768533</v>
      </c>
      <c r="J211" s="181">
        <v>158445888</v>
      </c>
      <c r="K211" s="182">
        <v>173208325</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4143002</v>
      </c>
      <c r="D213" s="177">
        <f t="shared" ref="D213:K213" si="34">SUM(D214:D219)</f>
        <v>5888017</v>
      </c>
      <c r="E213" s="178">
        <f t="shared" si="34"/>
        <v>7106295</v>
      </c>
      <c r="F213" s="179">
        <f t="shared" si="34"/>
        <v>12325318</v>
      </c>
      <c r="G213" s="177">
        <f t="shared" si="34"/>
        <v>8438011</v>
      </c>
      <c r="H213" s="178">
        <f t="shared" si="34"/>
        <v>8438011</v>
      </c>
      <c r="I213" s="179">
        <f t="shared" si="34"/>
        <v>7303865</v>
      </c>
      <c r="J213" s="177">
        <f t="shared" si="34"/>
        <v>7625237</v>
      </c>
      <c r="K213" s="178">
        <f t="shared" si="34"/>
        <v>7967019</v>
      </c>
    </row>
    <row r="214" spans="1:11" ht="13.5" x14ac:dyDescent="0.25">
      <c r="A214" s="180" t="s">
        <v>181</v>
      </c>
      <c r="B214" s="124" t="s">
        <v>34</v>
      </c>
      <c r="C214" s="181">
        <v>4143002</v>
      </c>
      <c r="D214" s="181">
        <v>5888017</v>
      </c>
      <c r="E214" s="182">
        <v>7106295</v>
      </c>
      <c r="F214" s="183">
        <v>12325318</v>
      </c>
      <c r="G214" s="181">
        <v>8438011</v>
      </c>
      <c r="H214" s="182">
        <v>8438011</v>
      </c>
      <c r="I214" s="183">
        <v>7303865</v>
      </c>
      <c r="J214" s="181">
        <v>7625237</v>
      </c>
      <c r="K214" s="182">
        <v>7967019</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2702091942</v>
      </c>
      <c r="D220" s="173">
        <f t="shared" ref="D220:J220" si="35">D221+D225+D229+D234</f>
        <v>2491135548</v>
      </c>
      <c r="E220" s="174">
        <f t="shared" si="35"/>
        <v>2788196233</v>
      </c>
      <c r="F220" s="175">
        <f t="shared" si="35"/>
        <v>2779366720</v>
      </c>
      <c r="G220" s="173">
        <f t="shared" si="35"/>
        <v>2821077739</v>
      </c>
      <c r="H220" s="174">
        <f t="shared" si="35"/>
        <v>2821077739</v>
      </c>
      <c r="I220" s="175">
        <f t="shared" si="35"/>
        <v>2858640747</v>
      </c>
      <c r="J220" s="173">
        <f t="shared" si="35"/>
        <v>3026425521</v>
      </c>
      <c r="K220" s="174">
        <f>K221+K225+K229+K234</f>
        <v>3149889915</v>
      </c>
    </row>
    <row r="221" spans="1:11" ht="13.5" x14ac:dyDescent="0.25">
      <c r="A221" s="176" t="s">
        <v>96</v>
      </c>
      <c r="B221" s="124" t="s">
        <v>34</v>
      </c>
      <c r="C221" s="177">
        <f>SUM(C222:C224)</f>
        <v>1572141403</v>
      </c>
      <c r="D221" s="177">
        <f t="shared" ref="D221:K221" si="36">SUM(D222:D224)</f>
        <v>1808505670</v>
      </c>
      <c r="E221" s="178">
        <f t="shared" si="36"/>
        <v>1718146021</v>
      </c>
      <c r="F221" s="179">
        <f t="shared" si="36"/>
        <v>1964788166</v>
      </c>
      <c r="G221" s="177">
        <f t="shared" si="36"/>
        <v>1943131390</v>
      </c>
      <c r="H221" s="178">
        <f t="shared" si="36"/>
        <v>1943131390</v>
      </c>
      <c r="I221" s="179">
        <f t="shared" si="36"/>
        <v>1951461532</v>
      </c>
      <c r="J221" s="177">
        <f t="shared" si="36"/>
        <v>2080845840</v>
      </c>
      <c r="K221" s="178">
        <f t="shared" si="36"/>
        <v>2162724058</v>
      </c>
    </row>
    <row r="222" spans="1:11" ht="13.5" x14ac:dyDescent="0.25">
      <c r="A222" s="180" t="s">
        <v>187</v>
      </c>
      <c r="B222" s="124" t="s">
        <v>34</v>
      </c>
      <c r="C222" s="181">
        <v>1572141403</v>
      </c>
      <c r="D222" s="181">
        <v>1808505670</v>
      </c>
      <c r="E222" s="182">
        <v>1718146021</v>
      </c>
      <c r="F222" s="183">
        <v>1964788166</v>
      </c>
      <c r="G222" s="181">
        <v>1943131390</v>
      </c>
      <c r="H222" s="182">
        <v>1943131390</v>
      </c>
      <c r="I222" s="183">
        <v>1951461532</v>
      </c>
      <c r="J222" s="181">
        <v>2080845840</v>
      </c>
      <c r="K222" s="182">
        <v>2162724058</v>
      </c>
    </row>
    <row r="223" spans="1:11" ht="13.5" x14ac:dyDescent="0.25">
      <c r="A223" s="180" t="s">
        <v>188</v>
      </c>
      <c r="B223" s="124" t="s">
        <v>34</v>
      </c>
      <c r="C223" s="181"/>
      <c r="D223" s="181"/>
      <c r="E223" s="182"/>
      <c r="F223" s="183"/>
      <c r="G223" s="181"/>
      <c r="H223" s="182"/>
      <c r="I223" s="183"/>
      <c r="J223" s="181"/>
      <c r="K223" s="182"/>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450547809</v>
      </c>
      <c r="D225" s="177">
        <f t="shared" ref="D225:K225" si="37">SUM(D226:D228)</f>
        <v>337755972</v>
      </c>
      <c r="E225" s="178">
        <f t="shared" si="37"/>
        <v>609498953</v>
      </c>
      <c r="F225" s="179">
        <f t="shared" si="37"/>
        <v>472227137</v>
      </c>
      <c r="G225" s="177">
        <f t="shared" si="37"/>
        <v>492114125</v>
      </c>
      <c r="H225" s="178">
        <f t="shared" si="37"/>
        <v>492114125</v>
      </c>
      <c r="I225" s="179">
        <f t="shared" si="37"/>
        <v>530126828</v>
      </c>
      <c r="J225" s="177">
        <f t="shared" si="37"/>
        <v>551936995</v>
      </c>
      <c r="K225" s="178">
        <f t="shared" si="37"/>
        <v>578049302</v>
      </c>
    </row>
    <row r="226" spans="1:11" ht="13.5" x14ac:dyDescent="0.25">
      <c r="A226" s="180" t="s">
        <v>190</v>
      </c>
      <c r="B226" s="124" t="s">
        <v>34</v>
      </c>
      <c r="C226" s="181">
        <v>53350329</v>
      </c>
      <c r="D226" s="181">
        <v>57998088</v>
      </c>
      <c r="E226" s="182">
        <v>41673934</v>
      </c>
      <c r="F226" s="183">
        <v>61998588</v>
      </c>
      <c r="G226" s="181">
        <v>61428790</v>
      </c>
      <c r="H226" s="182">
        <v>61428790</v>
      </c>
      <c r="I226" s="183">
        <v>71694221</v>
      </c>
      <c r="J226" s="181">
        <v>74745090</v>
      </c>
      <c r="K226" s="182">
        <v>79397196</v>
      </c>
    </row>
    <row r="227" spans="1:11" ht="13.5" x14ac:dyDescent="0.25">
      <c r="A227" s="180" t="s">
        <v>191</v>
      </c>
      <c r="B227" s="124" t="s">
        <v>34</v>
      </c>
      <c r="C227" s="181">
        <v>397197480</v>
      </c>
      <c r="D227" s="181">
        <v>279757884</v>
      </c>
      <c r="E227" s="182">
        <v>567825019</v>
      </c>
      <c r="F227" s="183">
        <v>410228549</v>
      </c>
      <c r="G227" s="181">
        <v>430685335</v>
      </c>
      <c r="H227" s="182">
        <v>430685335</v>
      </c>
      <c r="I227" s="183">
        <v>458432607</v>
      </c>
      <c r="J227" s="181">
        <v>477191905</v>
      </c>
      <c r="K227" s="182">
        <v>498652106</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476971147</v>
      </c>
      <c r="D229" s="177">
        <f t="shared" ref="D229:K229" si="38">SUM(D230:D233)</f>
        <v>214609542</v>
      </c>
      <c r="E229" s="178">
        <f t="shared" si="38"/>
        <v>207250741</v>
      </c>
      <c r="F229" s="179">
        <f t="shared" si="38"/>
        <v>180218115</v>
      </c>
      <c r="G229" s="177">
        <f t="shared" si="38"/>
        <v>187691313</v>
      </c>
      <c r="H229" s="178">
        <f t="shared" si="38"/>
        <v>187691313</v>
      </c>
      <c r="I229" s="179">
        <f t="shared" si="38"/>
        <v>189079278</v>
      </c>
      <c r="J229" s="177">
        <f t="shared" si="38"/>
        <v>197398761</v>
      </c>
      <c r="K229" s="178">
        <f t="shared" si="38"/>
        <v>204084065</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429955196</v>
      </c>
      <c r="D231" s="181">
        <v>127745402</v>
      </c>
      <c r="E231" s="182">
        <v>73205460</v>
      </c>
      <c r="F231" s="183">
        <v>124895023</v>
      </c>
      <c r="G231" s="181">
        <v>130724276</v>
      </c>
      <c r="H231" s="182">
        <v>130724276</v>
      </c>
      <c r="I231" s="183">
        <v>127732230</v>
      </c>
      <c r="J231" s="181">
        <v>133352445</v>
      </c>
      <c r="K231" s="182">
        <v>139343797</v>
      </c>
    </row>
    <row r="232" spans="1:11" ht="13.5" x14ac:dyDescent="0.25">
      <c r="A232" s="180" t="s">
        <v>195</v>
      </c>
      <c r="B232" s="124" t="s">
        <v>34</v>
      </c>
      <c r="C232" s="181"/>
      <c r="D232" s="181"/>
      <c r="E232" s="182"/>
      <c r="F232" s="183"/>
      <c r="G232" s="181"/>
      <c r="H232" s="182"/>
      <c r="I232" s="183"/>
      <c r="J232" s="181"/>
      <c r="K232" s="182"/>
    </row>
    <row r="233" spans="1:11" ht="13.5" x14ac:dyDescent="0.25">
      <c r="A233" s="180" t="s">
        <v>196</v>
      </c>
      <c r="B233" s="124" t="s">
        <v>34</v>
      </c>
      <c r="C233" s="181">
        <v>47015951</v>
      </c>
      <c r="D233" s="181">
        <v>86864140</v>
      </c>
      <c r="E233" s="182">
        <v>134045281</v>
      </c>
      <c r="F233" s="183">
        <v>55323092</v>
      </c>
      <c r="G233" s="181">
        <v>56967037</v>
      </c>
      <c r="H233" s="182">
        <v>56967037</v>
      </c>
      <c r="I233" s="183">
        <v>61347048</v>
      </c>
      <c r="J233" s="181">
        <v>64046316</v>
      </c>
      <c r="K233" s="182">
        <v>64740268</v>
      </c>
    </row>
    <row r="234" spans="1:11" ht="13.5" x14ac:dyDescent="0.25">
      <c r="A234" s="176" t="s">
        <v>99</v>
      </c>
      <c r="B234" s="124" t="s">
        <v>34</v>
      </c>
      <c r="C234" s="177">
        <f>SUM(C235:C238)</f>
        <v>202431583</v>
      </c>
      <c r="D234" s="177">
        <f t="shared" ref="D234:K234" si="39">SUM(D235:D238)</f>
        <v>130264364</v>
      </c>
      <c r="E234" s="178">
        <f t="shared" si="39"/>
        <v>253300518</v>
      </c>
      <c r="F234" s="179">
        <f t="shared" si="39"/>
        <v>162133302</v>
      </c>
      <c r="G234" s="177">
        <f t="shared" si="39"/>
        <v>198140911</v>
      </c>
      <c r="H234" s="178">
        <f t="shared" si="39"/>
        <v>198140911</v>
      </c>
      <c r="I234" s="179">
        <f t="shared" si="39"/>
        <v>187973109</v>
      </c>
      <c r="J234" s="177">
        <f t="shared" si="39"/>
        <v>196243925</v>
      </c>
      <c r="K234" s="178">
        <f t="shared" si="39"/>
        <v>205032490</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198435040</v>
      </c>
      <c r="D236" s="181">
        <v>126584116</v>
      </c>
      <c r="E236" s="182">
        <v>159692133</v>
      </c>
      <c r="F236" s="183">
        <v>121963981</v>
      </c>
      <c r="G236" s="181">
        <v>159639593</v>
      </c>
      <c r="H236" s="182">
        <v>159639593</v>
      </c>
      <c r="I236" s="183">
        <v>141983063</v>
      </c>
      <c r="J236" s="181">
        <v>148230317</v>
      </c>
      <c r="K236" s="182">
        <v>154860617</v>
      </c>
    </row>
    <row r="237" spans="1:11" ht="13.5" x14ac:dyDescent="0.25">
      <c r="A237" s="180" t="s">
        <v>199</v>
      </c>
      <c r="B237" s="117" t="s">
        <v>34</v>
      </c>
      <c r="C237" s="181">
        <v>3996543</v>
      </c>
      <c r="D237" s="181">
        <v>3680248</v>
      </c>
      <c r="E237" s="182">
        <v>93608385</v>
      </c>
      <c r="F237" s="183">
        <v>40169321</v>
      </c>
      <c r="G237" s="181">
        <v>38501318</v>
      </c>
      <c r="H237" s="182">
        <v>38501318</v>
      </c>
      <c r="I237" s="183">
        <v>45990046</v>
      </c>
      <c r="J237" s="181">
        <v>48013608</v>
      </c>
      <c r="K237" s="182">
        <v>50171873</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23478164</v>
      </c>
      <c r="D239" s="173">
        <f t="shared" ref="D239:K239" si="40">SUM(D240:D245)</f>
        <v>25748820</v>
      </c>
      <c r="E239" s="174">
        <f t="shared" si="40"/>
        <v>26790866</v>
      </c>
      <c r="F239" s="175">
        <f t="shared" si="40"/>
        <v>28545043</v>
      </c>
      <c r="G239" s="173">
        <f t="shared" si="40"/>
        <v>32026676</v>
      </c>
      <c r="H239" s="174">
        <f t="shared" si="40"/>
        <v>32026676</v>
      </c>
      <c r="I239" s="175">
        <f t="shared" si="40"/>
        <v>33543856</v>
      </c>
      <c r="J239" s="173">
        <f t="shared" si="40"/>
        <v>35020308</v>
      </c>
      <c r="K239" s="174">
        <f t="shared" si="40"/>
        <v>36591460</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v>18906174</v>
      </c>
      <c r="D243" s="181">
        <v>21049053</v>
      </c>
      <c r="E243" s="182">
        <v>21883787</v>
      </c>
      <c r="F243" s="183">
        <v>23059804</v>
      </c>
      <c r="G243" s="181">
        <v>22916032</v>
      </c>
      <c r="H243" s="182">
        <v>22916032</v>
      </c>
      <c r="I243" s="183">
        <v>23964913</v>
      </c>
      <c r="J243" s="181">
        <v>25019369</v>
      </c>
      <c r="K243" s="182">
        <v>26143413</v>
      </c>
    </row>
    <row r="244" spans="1:11" ht="13.5" x14ac:dyDescent="0.25">
      <c r="A244" s="176" t="s">
        <v>205</v>
      </c>
      <c r="B244" s="117" t="s">
        <v>34</v>
      </c>
      <c r="C244" s="181">
        <v>4571990</v>
      </c>
      <c r="D244" s="181">
        <v>4699767</v>
      </c>
      <c r="E244" s="182">
        <v>4907079</v>
      </c>
      <c r="F244" s="183">
        <v>5485239</v>
      </c>
      <c r="G244" s="181">
        <v>9110644</v>
      </c>
      <c r="H244" s="182">
        <v>9110644</v>
      </c>
      <c r="I244" s="183">
        <v>9578943</v>
      </c>
      <c r="J244" s="181">
        <v>10000939</v>
      </c>
      <c r="K244" s="182">
        <v>10448047</v>
      </c>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3328023010</v>
      </c>
      <c r="D246" s="173">
        <f t="shared" si="41"/>
        <v>3777608753</v>
      </c>
      <c r="E246" s="174">
        <f t="shared" si="41"/>
        <v>4158455573</v>
      </c>
      <c r="F246" s="175">
        <f t="shared" si="41"/>
        <v>4088203051</v>
      </c>
      <c r="G246" s="173">
        <f t="shared" si="41"/>
        <v>4085957205</v>
      </c>
      <c r="H246" s="174">
        <f t="shared" si="41"/>
        <v>4085957205</v>
      </c>
      <c r="I246" s="175">
        <f t="shared" si="41"/>
        <v>4198122768</v>
      </c>
      <c r="J246" s="173">
        <f t="shared" si="41"/>
        <v>4424778124</v>
      </c>
      <c r="K246" s="174">
        <f t="shared" si="41"/>
        <v>4631518730</v>
      </c>
    </row>
    <row r="247" spans="1:11" ht="13.5" x14ac:dyDescent="0.25">
      <c r="A247" s="185" t="s">
        <v>33</v>
      </c>
      <c r="B247" s="126"/>
      <c r="C247" s="186">
        <f t="shared" ref="C247:K247" si="42">C124-C246</f>
        <v>-59000879</v>
      </c>
      <c r="D247" s="186">
        <f t="shared" si="42"/>
        <v>-598268479</v>
      </c>
      <c r="E247" s="187">
        <f t="shared" si="42"/>
        <v>-673824378</v>
      </c>
      <c r="F247" s="188">
        <f t="shared" si="42"/>
        <v>-96164551</v>
      </c>
      <c r="G247" s="186">
        <f t="shared" si="42"/>
        <v>-128457617</v>
      </c>
      <c r="H247" s="187">
        <f t="shared" si="42"/>
        <v>-128457617</v>
      </c>
      <c r="I247" s="188">
        <f t="shared" si="42"/>
        <v>16180854</v>
      </c>
      <c r="J247" s="186">
        <f t="shared" si="42"/>
        <v>15303332</v>
      </c>
      <c r="K247" s="187">
        <f t="shared" si="42"/>
        <v>31329939</v>
      </c>
    </row>
    <row r="248" spans="1:11" ht="13.5" x14ac:dyDescent="0.25">
      <c r="A248" s="161" t="s">
        <v>1446</v>
      </c>
      <c r="B248" s="162"/>
      <c r="C248" s="163"/>
      <c r="D248" s="163"/>
      <c r="E248" s="163"/>
      <c r="F248" s="163"/>
      <c r="G248" s="163"/>
      <c r="H248" s="163"/>
      <c r="I248" s="163"/>
      <c r="J248" s="163"/>
      <c r="K248" s="163"/>
    </row>
    <row r="249" spans="1:11" ht="13.5" x14ac:dyDescent="0.25">
      <c r="A249" s="164" t="s">
        <v>1447</v>
      </c>
      <c r="B249" s="165"/>
      <c r="C249" s="166"/>
      <c r="D249" s="166"/>
      <c r="E249" s="167"/>
      <c r="F249" s="167"/>
      <c r="G249" s="167"/>
      <c r="H249" s="167"/>
      <c r="I249" s="167"/>
      <c r="J249" s="167"/>
      <c r="K249" s="167"/>
    </row>
    <row r="250" spans="1:11" ht="13.5" x14ac:dyDescent="0.25">
      <c r="A250" s="168" t="s">
        <v>1448</v>
      </c>
      <c r="B250" s="165"/>
      <c r="C250" s="166"/>
      <c r="D250" s="166"/>
      <c r="E250" s="167"/>
      <c r="F250" s="167"/>
      <c r="G250" s="167"/>
      <c r="H250" s="167"/>
      <c r="I250" s="167"/>
      <c r="J250" s="167"/>
      <c r="K250" s="167"/>
    </row>
    <row r="251" spans="1:11" ht="13.5" x14ac:dyDescent="0.25">
      <c r="A251" s="164" t="s">
        <v>1449</v>
      </c>
      <c r="B251" s="165"/>
      <c r="C251" s="166"/>
      <c r="D251" s="166"/>
      <c r="E251" s="167"/>
      <c r="F251" s="167"/>
      <c r="G251" s="167"/>
      <c r="H251" s="167"/>
      <c r="I251" s="167"/>
      <c r="J251" s="167"/>
      <c r="K251" s="167"/>
    </row>
    <row r="252" spans="1:11" x14ac:dyDescent="0.2">
      <c r="A252" s="589" t="s">
        <v>1450</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1451</v>
      </c>
      <c r="B255" s="8"/>
      <c r="C255" s="169"/>
      <c r="D255" s="169"/>
      <c r="E255" s="169"/>
      <c r="F255" s="169"/>
      <c r="G255" s="169"/>
      <c r="H255" s="169"/>
      <c r="I255" s="169"/>
      <c r="J255" s="169"/>
      <c r="K255" s="169"/>
    </row>
    <row r="256" spans="1:11" ht="13.5" x14ac:dyDescent="0.25">
      <c r="A256" s="134" t="s">
        <v>1452</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476565331</v>
      </c>
      <c r="D5" s="9">
        <v>560173176</v>
      </c>
      <c r="E5" s="33">
        <v>642075914</v>
      </c>
      <c r="F5" s="34">
        <v>763804454</v>
      </c>
      <c r="G5" s="9">
        <v>757015822</v>
      </c>
      <c r="H5" s="35">
        <v>757015822</v>
      </c>
      <c r="I5" s="36">
        <v>661385906</v>
      </c>
      <c r="J5" s="34">
        <v>806102408</v>
      </c>
      <c r="K5" s="9">
        <v>841570916</v>
      </c>
      <c r="L5" s="35">
        <v>878600034</v>
      </c>
    </row>
    <row r="6" spans="1:12" ht="13.5" x14ac:dyDescent="0.25">
      <c r="A6" s="205" t="s">
        <v>209</v>
      </c>
      <c r="B6" s="206" t="s">
        <v>103</v>
      </c>
      <c r="C6" s="9">
        <v>862995593</v>
      </c>
      <c r="D6" s="9">
        <v>825696494</v>
      </c>
      <c r="E6" s="35">
        <v>931546602</v>
      </c>
      <c r="F6" s="193">
        <v>1259867129</v>
      </c>
      <c r="G6" s="9">
        <v>1212694426</v>
      </c>
      <c r="H6" s="35">
        <v>1212694426</v>
      </c>
      <c r="I6" s="95">
        <v>992665963</v>
      </c>
      <c r="J6" s="193">
        <v>1323461079</v>
      </c>
      <c r="K6" s="9">
        <v>1381693368</v>
      </c>
      <c r="L6" s="35">
        <v>1443778270</v>
      </c>
    </row>
    <row r="7" spans="1:12" ht="13.5" x14ac:dyDescent="0.25">
      <c r="A7" s="207" t="s">
        <v>210</v>
      </c>
      <c r="B7" s="206" t="s">
        <v>103</v>
      </c>
      <c r="C7" s="9">
        <v>387244266</v>
      </c>
      <c r="D7" s="9">
        <v>432394808</v>
      </c>
      <c r="E7" s="35">
        <v>430105963</v>
      </c>
      <c r="F7" s="193">
        <v>529053671</v>
      </c>
      <c r="G7" s="9">
        <v>523857416</v>
      </c>
      <c r="H7" s="35">
        <v>523857416</v>
      </c>
      <c r="I7" s="95">
        <v>369014831</v>
      </c>
      <c r="J7" s="193">
        <v>564284737</v>
      </c>
      <c r="K7" s="9">
        <v>619113267</v>
      </c>
      <c r="L7" s="35">
        <v>642473363</v>
      </c>
    </row>
    <row r="8" spans="1:12" ht="13.5" x14ac:dyDescent="0.25">
      <c r="A8" s="207" t="s">
        <v>211</v>
      </c>
      <c r="B8" s="206" t="s">
        <v>103</v>
      </c>
      <c r="C8" s="9">
        <v>123326036</v>
      </c>
      <c r="D8" s="9">
        <v>146802419</v>
      </c>
      <c r="E8" s="35">
        <v>139226264</v>
      </c>
      <c r="F8" s="193">
        <v>162162962</v>
      </c>
      <c r="G8" s="9">
        <v>156991409</v>
      </c>
      <c r="H8" s="35">
        <v>156991409</v>
      </c>
      <c r="I8" s="194">
        <v>135255824</v>
      </c>
      <c r="J8" s="193">
        <v>164685516</v>
      </c>
      <c r="K8" s="9">
        <v>171931679</v>
      </c>
      <c r="L8" s="35">
        <v>179668604</v>
      </c>
    </row>
    <row r="9" spans="1:12" ht="13.5" x14ac:dyDescent="0.25">
      <c r="A9" s="207" t="s">
        <v>212</v>
      </c>
      <c r="B9" s="206" t="s">
        <v>103</v>
      </c>
      <c r="C9" s="9">
        <v>115107875</v>
      </c>
      <c r="D9" s="9">
        <v>124875975</v>
      </c>
      <c r="E9" s="35">
        <v>122429601</v>
      </c>
      <c r="F9" s="193">
        <v>145596564</v>
      </c>
      <c r="G9" s="9">
        <v>142724999</v>
      </c>
      <c r="H9" s="35">
        <v>142724999</v>
      </c>
      <c r="I9" s="194">
        <v>116928995</v>
      </c>
      <c r="J9" s="193">
        <v>149577351</v>
      </c>
      <c r="K9" s="9">
        <v>156158755</v>
      </c>
      <c r="L9" s="35">
        <v>163185899</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1705134</v>
      </c>
      <c r="D11" s="9">
        <v>3231775</v>
      </c>
      <c r="E11" s="35">
        <v>2668617</v>
      </c>
      <c r="F11" s="193">
        <v>11324850</v>
      </c>
      <c r="G11" s="9">
        <v>17587854</v>
      </c>
      <c r="H11" s="35">
        <v>17587854</v>
      </c>
      <c r="I11" s="194">
        <v>12959342</v>
      </c>
      <c r="J11" s="193">
        <v>17587853</v>
      </c>
      <c r="K11" s="9">
        <v>18361719</v>
      </c>
      <c r="L11" s="35">
        <v>19187997</v>
      </c>
    </row>
    <row r="12" spans="1:12" ht="13.5" x14ac:dyDescent="0.25">
      <c r="A12" s="205" t="s">
        <v>214</v>
      </c>
      <c r="B12" s="208" t="s">
        <v>34</v>
      </c>
      <c r="C12" s="9">
        <v>0</v>
      </c>
      <c r="D12" s="9">
        <v>0</v>
      </c>
      <c r="E12" s="35">
        <v>3696898</v>
      </c>
      <c r="F12" s="193">
        <v>3273747</v>
      </c>
      <c r="G12" s="9">
        <v>1119023</v>
      </c>
      <c r="H12" s="35">
        <v>1119023</v>
      </c>
      <c r="I12" s="194">
        <v>2605598</v>
      </c>
      <c r="J12" s="193">
        <v>1311511</v>
      </c>
      <c r="K12" s="9">
        <v>1369218</v>
      </c>
      <c r="L12" s="35">
        <v>1430834</v>
      </c>
    </row>
    <row r="13" spans="1:12" ht="13.5" x14ac:dyDescent="0.25">
      <c r="A13" s="205" t="s">
        <v>215</v>
      </c>
      <c r="B13" s="208" t="s">
        <v>34</v>
      </c>
      <c r="C13" s="9">
        <v>275447053</v>
      </c>
      <c r="D13" s="9">
        <v>312414479</v>
      </c>
      <c r="E13" s="35">
        <v>369660835</v>
      </c>
      <c r="F13" s="193">
        <v>371115948</v>
      </c>
      <c r="G13" s="9">
        <v>333668985</v>
      </c>
      <c r="H13" s="35">
        <v>333668985</v>
      </c>
      <c r="I13" s="194">
        <v>231888201</v>
      </c>
      <c r="J13" s="193">
        <v>327074070</v>
      </c>
      <c r="K13" s="9">
        <v>341465332</v>
      </c>
      <c r="L13" s="35">
        <v>356831272</v>
      </c>
    </row>
    <row r="14" spans="1:12" ht="13.5" x14ac:dyDescent="0.25">
      <c r="A14" s="205" t="s">
        <v>216</v>
      </c>
      <c r="B14" s="208" t="s">
        <v>34</v>
      </c>
      <c r="C14" s="9">
        <v>3318574</v>
      </c>
      <c r="D14" s="9">
        <v>3646699</v>
      </c>
      <c r="E14" s="35">
        <v>0</v>
      </c>
      <c r="F14" s="193">
        <v>258673</v>
      </c>
      <c r="G14" s="9">
        <v>258673</v>
      </c>
      <c r="H14" s="35">
        <v>258673</v>
      </c>
      <c r="I14" s="194">
        <v>0</v>
      </c>
      <c r="J14" s="193">
        <v>271089</v>
      </c>
      <c r="K14" s="9">
        <v>283017</v>
      </c>
      <c r="L14" s="35">
        <v>295753</v>
      </c>
    </row>
    <row r="15" spans="1:12" ht="13.5" x14ac:dyDescent="0.25">
      <c r="A15" s="205" t="s">
        <v>217</v>
      </c>
      <c r="B15" s="208" t="s">
        <v>34</v>
      </c>
      <c r="C15" s="9">
        <v>273841754</v>
      </c>
      <c r="D15" s="9">
        <v>223417746</v>
      </c>
      <c r="E15" s="35">
        <v>159893638</v>
      </c>
      <c r="F15" s="193">
        <v>37787895</v>
      </c>
      <c r="G15" s="9">
        <v>36923262</v>
      </c>
      <c r="H15" s="35">
        <v>36923262</v>
      </c>
      <c r="I15" s="194">
        <v>21769988</v>
      </c>
      <c r="J15" s="193">
        <v>26582026</v>
      </c>
      <c r="K15" s="9">
        <v>27751637</v>
      </c>
      <c r="L15" s="35">
        <v>23545559</v>
      </c>
    </row>
    <row r="16" spans="1:12" ht="13.5" x14ac:dyDescent="0.25">
      <c r="A16" s="205" t="s">
        <v>218</v>
      </c>
      <c r="B16" s="208" t="s">
        <v>34</v>
      </c>
      <c r="C16" s="9">
        <v>2838424</v>
      </c>
      <c r="D16" s="9">
        <v>2331748</v>
      </c>
      <c r="E16" s="35">
        <v>280606</v>
      </c>
      <c r="F16" s="193">
        <v>307497</v>
      </c>
      <c r="G16" s="9">
        <v>408466</v>
      </c>
      <c r="H16" s="35">
        <v>408466</v>
      </c>
      <c r="I16" s="194">
        <v>410242</v>
      </c>
      <c r="J16" s="193">
        <v>470874</v>
      </c>
      <c r="K16" s="9">
        <v>491592</v>
      </c>
      <c r="L16" s="35">
        <v>513715</v>
      </c>
    </row>
    <row r="17" spans="1:12" ht="13.5" x14ac:dyDescent="0.25">
      <c r="A17" s="207" t="s">
        <v>219</v>
      </c>
      <c r="B17" s="206" t="s">
        <v>34</v>
      </c>
      <c r="C17" s="9">
        <v>0</v>
      </c>
      <c r="D17" s="9">
        <v>0</v>
      </c>
      <c r="E17" s="35">
        <v>2777874</v>
      </c>
      <c r="F17" s="193">
        <v>45320303</v>
      </c>
      <c r="G17" s="9">
        <v>45320303</v>
      </c>
      <c r="H17" s="35">
        <v>45320303</v>
      </c>
      <c r="I17" s="194">
        <v>2726500</v>
      </c>
      <c r="J17" s="193">
        <v>47495677</v>
      </c>
      <c r="K17" s="9">
        <v>49585487</v>
      </c>
      <c r="L17" s="35">
        <v>51816834</v>
      </c>
    </row>
    <row r="18" spans="1:12" ht="13.5" x14ac:dyDescent="0.25">
      <c r="A18" s="205" t="s">
        <v>20</v>
      </c>
      <c r="B18" s="208" t="s">
        <v>34</v>
      </c>
      <c r="C18" s="9">
        <v>587728118</v>
      </c>
      <c r="D18" s="9">
        <v>398558575</v>
      </c>
      <c r="E18" s="35">
        <v>453024294</v>
      </c>
      <c r="F18" s="193">
        <v>440688782</v>
      </c>
      <c r="G18" s="9">
        <v>468377880</v>
      </c>
      <c r="H18" s="35">
        <v>468377880</v>
      </c>
      <c r="I18" s="194">
        <v>430324875</v>
      </c>
      <c r="J18" s="193">
        <v>507401331</v>
      </c>
      <c r="K18" s="9">
        <v>555447554</v>
      </c>
      <c r="L18" s="35">
        <v>615851859</v>
      </c>
    </row>
    <row r="19" spans="1:12" ht="13.5" x14ac:dyDescent="0.25">
      <c r="A19" s="205" t="s">
        <v>220</v>
      </c>
      <c r="B19" s="208" t="s">
        <v>103</v>
      </c>
      <c r="C19" s="9">
        <v>53324172</v>
      </c>
      <c r="D19" s="9">
        <v>73408478</v>
      </c>
      <c r="E19" s="209">
        <v>71611535</v>
      </c>
      <c r="F19" s="31">
        <v>30743188</v>
      </c>
      <c r="G19" s="29">
        <v>61271706</v>
      </c>
      <c r="H19" s="209">
        <v>61271706</v>
      </c>
      <c r="I19" s="210">
        <v>86037210</v>
      </c>
      <c r="J19" s="211">
        <v>57545063</v>
      </c>
      <c r="K19" s="29">
        <v>60077044</v>
      </c>
      <c r="L19" s="209">
        <v>62345972</v>
      </c>
    </row>
    <row r="20" spans="1:12" ht="13.5" x14ac:dyDescent="0.25">
      <c r="A20" s="205" t="s">
        <v>221</v>
      </c>
      <c r="B20" s="208" t="s">
        <v>34</v>
      </c>
      <c r="C20" s="9">
        <v>-18576305</v>
      </c>
      <c r="D20" s="9">
        <v>-90885257</v>
      </c>
      <c r="E20" s="35">
        <v>-5686388</v>
      </c>
      <c r="F20" s="193">
        <v>1601180</v>
      </c>
      <c r="G20" s="9">
        <v>1601180</v>
      </c>
      <c r="H20" s="60">
        <v>1601180</v>
      </c>
      <c r="I20" s="194">
        <v>0</v>
      </c>
      <c r="J20" s="193">
        <v>1678037</v>
      </c>
      <c r="K20" s="9">
        <v>1751871</v>
      </c>
      <c r="L20" s="35">
        <v>1830704</v>
      </c>
    </row>
    <row r="21" spans="1:12" ht="24.95" customHeight="1" x14ac:dyDescent="0.2">
      <c r="A21" s="212" t="s">
        <v>222</v>
      </c>
      <c r="B21" s="213" t="s">
        <v>34</v>
      </c>
      <c r="C21" s="214">
        <f t="shared" ref="C21:L21" si="0">SUM(C5:C20)</f>
        <v>3144866025</v>
      </c>
      <c r="D21" s="214">
        <f t="shared" si="0"/>
        <v>3016067115</v>
      </c>
      <c r="E21" s="215">
        <f t="shared" si="0"/>
        <v>3323312253</v>
      </c>
      <c r="F21" s="216">
        <f t="shared" si="0"/>
        <v>3802906843</v>
      </c>
      <c r="G21" s="214">
        <f t="shared" si="0"/>
        <v>3759821404</v>
      </c>
      <c r="H21" s="217">
        <f t="shared" si="0"/>
        <v>3759821404</v>
      </c>
      <c r="I21" s="218">
        <f t="shared" si="0"/>
        <v>3063973475</v>
      </c>
      <c r="J21" s="219">
        <f t="shared" si="0"/>
        <v>3995528622</v>
      </c>
      <c r="K21" s="214">
        <f t="shared" si="0"/>
        <v>4227052456</v>
      </c>
      <c r="L21" s="215">
        <f t="shared" si="0"/>
        <v>4441356669</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897995460</v>
      </c>
      <c r="D24" s="9">
        <v>905076915</v>
      </c>
      <c r="E24" s="35">
        <v>979127632</v>
      </c>
      <c r="F24" s="36">
        <v>908838854</v>
      </c>
      <c r="G24" s="9">
        <v>961991742</v>
      </c>
      <c r="H24" s="95">
        <v>961991742</v>
      </c>
      <c r="I24" s="194">
        <v>1001434653</v>
      </c>
      <c r="J24" s="193">
        <v>1036810474</v>
      </c>
      <c r="K24" s="9">
        <v>1082429602</v>
      </c>
      <c r="L24" s="35">
        <v>1130114350</v>
      </c>
    </row>
    <row r="25" spans="1:12" ht="13.5" x14ac:dyDescent="0.25">
      <c r="A25" s="207" t="s">
        <v>23</v>
      </c>
      <c r="B25" s="206" t="s">
        <v>34</v>
      </c>
      <c r="C25" s="9">
        <v>29926329</v>
      </c>
      <c r="D25" s="9">
        <v>24057072</v>
      </c>
      <c r="E25" s="35">
        <v>30422593</v>
      </c>
      <c r="F25" s="193">
        <v>32498628</v>
      </c>
      <c r="G25" s="9">
        <v>32498628</v>
      </c>
      <c r="H25" s="35">
        <v>32498628</v>
      </c>
      <c r="I25" s="194">
        <v>21637071</v>
      </c>
      <c r="J25" s="193">
        <v>32422457</v>
      </c>
      <c r="K25" s="9">
        <v>33849412</v>
      </c>
      <c r="L25" s="35">
        <v>35372707</v>
      </c>
    </row>
    <row r="26" spans="1:12" ht="13.5" x14ac:dyDescent="0.25">
      <c r="A26" s="207" t="s">
        <v>225</v>
      </c>
      <c r="B26" s="206" t="s">
        <v>107</v>
      </c>
      <c r="C26" s="9">
        <v>220974474</v>
      </c>
      <c r="D26" s="9">
        <v>406320955</v>
      </c>
      <c r="E26" s="35">
        <v>678228095</v>
      </c>
      <c r="F26" s="193">
        <v>784782438</v>
      </c>
      <c r="G26" s="9">
        <v>683782438</v>
      </c>
      <c r="H26" s="35">
        <v>683782438</v>
      </c>
      <c r="I26" s="194">
        <v>575059941</v>
      </c>
      <c r="J26" s="193">
        <v>737215548</v>
      </c>
      <c r="K26" s="9">
        <v>769653036</v>
      </c>
      <c r="L26" s="35">
        <v>804287420</v>
      </c>
    </row>
    <row r="27" spans="1:12" ht="13.5" x14ac:dyDescent="0.25">
      <c r="A27" s="207" t="s">
        <v>24</v>
      </c>
      <c r="B27" s="206" t="s">
        <v>103</v>
      </c>
      <c r="C27" s="9">
        <v>287351334</v>
      </c>
      <c r="D27" s="9">
        <v>298464202</v>
      </c>
      <c r="E27" s="35">
        <v>294568123</v>
      </c>
      <c r="F27" s="36">
        <v>335236356</v>
      </c>
      <c r="G27" s="9">
        <v>246736356</v>
      </c>
      <c r="H27" s="95">
        <v>246736356</v>
      </c>
      <c r="I27" s="194">
        <v>0</v>
      </c>
      <c r="J27" s="193">
        <v>281229902</v>
      </c>
      <c r="K27" s="9">
        <v>293604017</v>
      </c>
      <c r="L27" s="35">
        <v>306816199</v>
      </c>
    </row>
    <row r="28" spans="1:12" ht="13.5" x14ac:dyDescent="0.25">
      <c r="A28" s="207" t="s">
        <v>25</v>
      </c>
      <c r="B28" s="206" t="s">
        <v>34</v>
      </c>
      <c r="C28" s="9">
        <v>408505916</v>
      </c>
      <c r="D28" s="9">
        <v>364959422</v>
      </c>
      <c r="E28" s="35">
        <v>144951959</v>
      </c>
      <c r="F28" s="193">
        <v>218614933</v>
      </c>
      <c r="G28" s="9">
        <v>214021421</v>
      </c>
      <c r="H28" s="35">
        <v>214021421</v>
      </c>
      <c r="I28" s="194">
        <v>246771366</v>
      </c>
      <c r="J28" s="193">
        <v>222582828</v>
      </c>
      <c r="K28" s="9">
        <v>232376471</v>
      </c>
      <c r="L28" s="35">
        <v>242833411</v>
      </c>
    </row>
    <row r="29" spans="1:12" ht="13.5" x14ac:dyDescent="0.25">
      <c r="A29" s="207" t="s">
        <v>226</v>
      </c>
      <c r="B29" s="206" t="s">
        <v>103</v>
      </c>
      <c r="C29" s="9">
        <v>969264553</v>
      </c>
      <c r="D29" s="9">
        <v>1123203140</v>
      </c>
      <c r="E29" s="35">
        <v>1215687388</v>
      </c>
      <c r="F29" s="36">
        <v>1174501846</v>
      </c>
      <c r="G29" s="9">
        <v>1190904152</v>
      </c>
      <c r="H29" s="95">
        <v>1190904152</v>
      </c>
      <c r="I29" s="194">
        <v>1294659309</v>
      </c>
      <c r="J29" s="193">
        <v>1156346541</v>
      </c>
      <c r="K29" s="9">
        <v>1250745789</v>
      </c>
      <c r="L29" s="35">
        <v>1297029349</v>
      </c>
    </row>
    <row r="30" spans="1:12" ht="13.5" x14ac:dyDescent="0.25">
      <c r="A30" s="207" t="s">
        <v>227</v>
      </c>
      <c r="B30" s="206" t="s">
        <v>228</v>
      </c>
      <c r="C30" s="9">
        <v>124302637</v>
      </c>
      <c r="D30" s="9">
        <v>155783563</v>
      </c>
      <c r="E30" s="35">
        <v>187897604</v>
      </c>
      <c r="F30" s="193">
        <v>134086698</v>
      </c>
      <c r="G30" s="9">
        <v>164946252</v>
      </c>
      <c r="H30" s="35">
        <v>164946252</v>
      </c>
      <c r="I30" s="194">
        <v>179135676</v>
      </c>
      <c r="J30" s="193">
        <v>147938080</v>
      </c>
      <c r="K30" s="9">
        <v>152931938</v>
      </c>
      <c r="L30" s="35">
        <v>159813872</v>
      </c>
    </row>
    <row r="31" spans="1:12" ht="13.5" x14ac:dyDescent="0.25">
      <c r="A31" s="207" t="s">
        <v>229</v>
      </c>
      <c r="B31" s="206" t="s">
        <v>34</v>
      </c>
      <c r="C31" s="9">
        <v>254145458</v>
      </c>
      <c r="D31" s="9">
        <v>322505863</v>
      </c>
      <c r="E31" s="35">
        <v>393737164</v>
      </c>
      <c r="F31" s="36">
        <v>307746376</v>
      </c>
      <c r="G31" s="9">
        <v>383638879</v>
      </c>
      <c r="H31" s="95">
        <v>383638879</v>
      </c>
      <c r="I31" s="194">
        <v>474305958</v>
      </c>
      <c r="J31" s="193">
        <v>364515978</v>
      </c>
      <c r="K31" s="9">
        <v>380488217</v>
      </c>
      <c r="L31" s="35">
        <v>412925170</v>
      </c>
    </row>
    <row r="32" spans="1:12" ht="13.5" x14ac:dyDescent="0.25">
      <c r="A32" s="207" t="s">
        <v>20</v>
      </c>
      <c r="B32" s="206" t="s">
        <v>34</v>
      </c>
      <c r="C32" s="9">
        <v>18905377</v>
      </c>
      <c r="D32" s="9">
        <v>21204287</v>
      </c>
      <c r="E32" s="35">
        <v>31112877</v>
      </c>
      <c r="F32" s="193">
        <v>4150000</v>
      </c>
      <c r="G32" s="9">
        <v>4150000</v>
      </c>
      <c r="H32" s="35">
        <v>4150000</v>
      </c>
      <c r="I32" s="194">
        <v>1007937</v>
      </c>
      <c r="J32" s="193">
        <v>4150000</v>
      </c>
      <c r="K32" s="9">
        <v>4332600</v>
      </c>
      <c r="L32" s="35">
        <v>4527567</v>
      </c>
    </row>
    <row r="33" spans="1:12" ht="13.5" x14ac:dyDescent="0.25">
      <c r="A33" s="207" t="s">
        <v>27</v>
      </c>
      <c r="B33" s="206" t="s">
        <v>230</v>
      </c>
      <c r="C33" s="9">
        <v>142792636</v>
      </c>
      <c r="D33" s="9">
        <v>155617007</v>
      </c>
      <c r="E33" s="35">
        <v>202722138</v>
      </c>
      <c r="F33" s="36">
        <v>187746922</v>
      </c>
      <c r="G33" s="9">
        <v>203287337</v>
      </c>
      <c r="H33" s="35">
        <v>203287337</v>
      </c>
      <c r="I33" s="194">
        <v>182208078</v>
      </c>
      <c r="J33" s="193">
        <v>214910960</v>
      </c>
      <c r="K33" s="9">
        <v>224367042</v>
      </c>
      <c r="L33" s="35">
        <v>237798685</v>
      </c>
    </row>
    <row r="34" spans="1:12" ht="13.5" x14ac:dyDescent="0.25">
      <c r="A34" s="205" t="s">
        <v>231</v>
      </c>
      <c r="B34" s="208" t="s">
        <v>34</v>
      </c>
      <c r="C34" s="9">
        <v>-26141164</v>
      </c>
      <c r="D34" s="9">
        <v>416327</v>
      </c>
      <c r="E34" s="35">
        <v>0</v>
      </c>
      <c r="F34" s="193">
        <v>0</v>
      </c>
      <c r="G34" s="9">
        <v>0</v>
      </c>
      <c r="H34" s="35">
        <v>0</v>
      </c>
      <c r="I34" s="194">
        <v>-1859202</v>
      </c>
      <c r="J34" s="193">
        <v>0</v>
      </c>
      <c r="K34" s="9">
        <v>0</v>
      </c>
      <c r="L34" s="35">
        <v>0</v>
      </c>
    </row>
    <row r="35" spans="1:12" x14ac:dyDescent="0.2">
      <c r="A35" s="221" t="s">
        <v>28</v>
      </c>
      <c r="B35" s="213" t="s">
        <v>34</v>
      </c>
      <c r="C35" s="214">
        <f t="shared" ref="C35:L35" si="1">SUM(C24:C34)</f>
        <v>3328023010</v>
      </c>
      <c r="D35" s="214">
        <f t="shared" si="1"/>
        <v>3777608753</v>
      </c>
      <c r="E35" s="215">
        <f t="shared" si="1"/>
        <v>4158455573</v>
      </c>
      <c r="F35" s="216">
        <f t="shared" si="1"/>
        <v>4088203051</v>
      </c>
      <c r="G35" s="214">
        <f t="shared" si="1"/>
        <v>4085957205</v>
      </c>
      <c r="H35" s="215">
        <f t="shared" si="1"/>
        <v>4085957205</v>
      </c>
      <c r="I35" s="218">
        <f t="shared" si="1"/>
        <v>3974360787</v>
      </c>
      <c r="J35" s="219">
        <f t="shared" si="1"/>
        <v>4198122768</v>
      </c>
      <c r="K35" s="214">
        <f t="shared" si="1"/>
        <v>4424778124</v>
      </c>
      <c r="L35" s="215">
        <f t="shared" si="1"/>
        <v>4631518730</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-183156985</v>
      </c>
      <c r="D37" s="81">
        <f t="shared" si="2"/>
        <v>-761541638</v>
      </c>
      <c r="E37" s="227">
        <f t="shared" si="2"/>
        <v>-835143320</v>
      </c>
      <c r="F37" s="83">
        <f t="shared" si="2"/>
        <v>-285296208</v>
      </c>
      <c r="G37" s="81">
        <f t="shared" si="2"/>
        <v>-326135801</v>
      </c>
      <c r="H37" s="227">
        <f t="shared" si="2"/>
        <v>-326135801</v>
      </c>
      <c r="I37" s="228">
        <f t="shared" si="2"/>
        <v>-910387312</v>
      </c>
      <c r="J37" s="229">
        <f t="shared" si="2"/>
        <v>-202594146</v>
      </c>
      <c r="K37" s="81">
        <f t="shared" si="2"/>
        <v>-197725668</v>
      </c>
      <c r="L37" s="227">
        <f t="shared" si="2"/>
        <v>-190162061</v>
      </c>
    </row>
    <row r="38" spans="1:12" ht="13.5" x14ac:dyDescent="0.25">
      <c r="A38" s="205" t="s">
        <v>30</v>
      </c>
      <c r="B38" s="208" t="s">
        <v>34</v>
      </c>
      <c r="C38" s="9">
        <v>122749583</v>
      </c>
      <c r="D38" s="9">
        <v>163273159</v>
      </c>
      <c r="E38" s="35">
        <v>161318942</v>
      </c>
      <c r="F38" s="193">
        <v>189131657</v>
      </c>
      <c r="G38" s="9">
        <v>197678184</v>
      </c>
      <c r="H38" s="35">
        <v>197678184</v>
      </c>
      <c r="I38" s="194">
        <v>5510285</v>
      </c>
      <c r="J38" s="193">
        <v>218775000</v>
      </c>
      <c r="K38" s="9">
        <v>213029000</v>
      </c>
      <c r="L38" s="35">
        <v>221492000</v>
      </c>
    </row>
    <row r="39" spans="1:12" ht="13.5" x14ac:dyDescent="0.25">
      <c r="A39" s="205" t="s">
        <v>232</v>
      </c>
      <c r="B39" s="208" t="s">
        <v>233</v>
      </c>
      <c r="C39" s="29">
        <v>0</v>
      </c>
      <c r="D39" s="9">
        <v>0</v>
      </c>
      <c r="E39" s="209">
        <v>0</v>
      </c>
      <c r="F39" s="31">
        <v>0</v>
      </c>
      <c r="G39" s="29">
        <v>0</v>
      </c>
      <c r="H39" s="209">
        <v>0</v>
      </c>
      <c r="I39" s="210">
        <v>0</v>
      </c>
      <c r="J39" s="211">
        <v>0</v>
      </c>
      <c r="K39" s="29">
        <v>0</v>
      </c>
      <c r="L39" s="209">
        <v>0</v>
      </c>
    </row>
    <row r="40" spans="1:12" ht="13.5" x14ac:dyDescent="0.25">
      <c r="A40" s="205" t="s">
        <v>234</v>
      </c>
      <c r="B40" s="208" t="s">
        <v>34</v>
      </c>
      <c r="C40" s="136">
        <v>1406523</v>
      </c>
      <c r="D40" s="9">
        <v>0</v>
      </c>
      <c r="E40" s="35">
        <v>0</v>
      </c>
      <c r="F40" s="230">
        <v>0</v>
      </c>
      <c r="G40" s="231">
        <v>0</v>
      </c>
      <c r="H40" s="232">
        <v>0</v>
      </c>
      <c r="I40" s="194">
        <v>3806073</v>
      </c>
      <c r="J40" s="233">
        <v>0</v>
      </c>
      <c r="K40" s="231">
        <v>0</v>
      </c>
      <c r="L40" s="232">
        <v>0</v>
      </c>
    </row>
    <row r="41" spans="1:12" ht="24.95" customHeight="1" x14ac:dyDescent="0.25">
      <c r="A41" s="234" t="s">
        <v>31</v>
      </c>
      <c r="B41" s="208" t="s">
        <v>34</v>
      </c>
      <c r="C41" s="64">
        <f t="shared" ref="C41:L41" si="3">SUM(C37:C40)</f>
        <v>-59000879</v>
      </c>
      <c r="D41" s="64">
        <f t="shared" si="3"/>
        <v>-598268479</v>
      </c>
      <c r="E41" s="66">
        <f t="shared" si="3"/>
        <v>-673824378</v>
      </c>
      <c r="F41" s="67">
        <f t="shared" si="3"/>
        <v>-96164551</v>
      </c>
      <c r="G41" s="64">
        <f t="shared" si="3"/>
        <v>-128457617</v>
      </c>
      <c r="H41" s="66">
        <f t="shared" si="3"/>
        <v>-128457617</v>
      </c>
      <c r="I41" s="235">
        <f t="shared" si="3"/>
        <v>-901070954</v>
      </c>
      <c r="J41" s="236">
        <f t="shared" si="3"/>
        <v>16180854</v>
      </c>
      <c r="K41" s="64">
        <f t="shared" si="3"/>
        <v>15303332</v>
      </c>
      <c r="L41" s="66">
        <f t="shared" si="3"/>
        <v>31329939</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-59000879</v>
      </c>
      <c r="D43" s="51">
        <f t="shared" si="4"/>
        <v>-598268479</v>
      </c>
      <c r="E43" s="53">
        <f t="shared" si="4"/>
        <v>-673824378</v>
      </c>
      <c r="F43" s="54">
        <f t="shared" si="4"/>
        <v>-96164551</v>
      </c>
      <c r="G43" s="51">
        <f t="shared" si="4"/>
        <v>-128457617</v>
      </c>
      <c r="H43" s="53">
        <f t="shared" si="4"/>
        <v>-128457617</v>
      </c>
      <c r="I43" s="241">
        <f t="shared" si="4"/>
        <v>-901070954</v>
      </c>
      <c r="J43" s="242">
        <f t="shared" si="4"/>
        <v>16180854</v>
      </c>
      <c r="K43" s="51">
        <f t="shared" si="4"/>
        <v>15303332</v>
      </c>
      <c r="L43" s="53">
        <f t="shared" si="4"/>
        <v>31329939</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-59000879</v>
      </c>
      <c r="D45" s="64">
        <f t="shared" si="5"/>
        <v>-598268479</v>
      </c>
      <c r="E45" s="66">
        <f t="shared" si="5"/>
        <v>-673824378</v>
      </c>
      <c r="F45" s="67">
        <f t="shared" si="5"/>
        <v>-96164551</v>
      </c>
      <c r="G45" s="64">
        <f t="shared" si="5"/>
        <v>-128457617</v>
      </c>
      <c r="H45" s="66">
        <f t="shared" si="5"/>
        <v>-128457617</v>
      </c>
      <c r="I45" s="235">
        <f t="shared" si="5"/>
        <v>-901070954</v>
      </c>
      <c r="J45" s="236">
        <f t="shared" si="5"/>
        <v>16180854</v>
      </c>
      <c r="K45" s="64">
        <f t="shared" si="5"/>
        <v>15303332</v>
      </c>
      <c r="L45" s="66">
        <f t="shared" si="5"/>
        <v>31329939</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-59000879</v>
      </c>
      <c r="D47" s="248">
        <f t="shared" si="6"/>
        <v>-598268479</v>
      </c>
      <c r="E47" s="249">
        <f t="shared" si="6"/>
        <v>-673824378</v>
      </c>
      <c r="F47" s="250">
        <f t="shared" si="6"/>
        <v>-96164551</v>
      </c>
      <c r="G47" s="248">
        <f t="shared" si="6"/>
        <v>-128457617</v>
      </c>
      <c r="H47" s="251">
        <f t="shared" si="6"/>
        <v>-128457617</v>
      </c>
      <c r="I47" s="252">
        <f t="shared" si="6"/>
        <v>-901070954</v>
      </c>
      <c r="J47" s="253">
        <f t="shared" si="6"/>
        <v>16180854</v>
      </c>
      <c r="K47" s="248">
        <f t="shared" si="6"/>
        <v>15303332</v>
      </c>
      <c r="L47" s="254">
        <f t="shared" si="6"/>
        <v>31329939</v>
      </c>
    </row>
    <row r="48" spans="1:12" ht="13.5" x14ac:dyDescent="0.25">
      <c r="A48" s="189" t="s">
        <v>1446</v>
      </c>
      <c r="B48" s="113"/>
      <c r="C48" s="113"/>
      <c r="D48" s="113"/>
      <c r="E48" s="113"/>
      <c r="F48" s="113"/>
      <c r="G48" s="113"/>
      <c r="H48" s="113"/>
      <c r="I48" s="113"/>
      <c r="J48" s="113"/>
      <c r="K48" s="113"/>
      <c r="L48" s="113"/>
    </row>
    <row r="49" spans="1:12" ht="13.5" x14ac:dyDescent="0.25">
      <c r="A49" s="164" t="s">
        <v>1453</v>
      </c>
      <c r="B49" s="113"/>
      <c r="C49" s="113"/>
      <c r="D49" s="113"/>
      <c r="E49" s="113"/>
      <c r="F49" s="113"/>
      <c r="G49" s="113"/>
      <c r="H49" s="113"/>
      <c r="I49" s="113"/>
      <c r="J49" s="113"/>
      <c r="K49" s="113"/>
      <c r="L49" s="113"/>
    </row>
    <row r="50" spans="1:12" ht="13.5" x14ac:dyDescent="0.25">
      <c r="A50" s="190" t="s">
        <v>1454</v>
      </c>
      <c r="B50" s="113"/>
      <c r="C50" s="113"/>
      <c r="D50" s="113"/>
      <c r="E50" s="113"/>
      <c r="F50" s="113"/>
      <c r="G50" s="113"/>
      <c r="H50" s="113"/>
      <c r="I50" s="113"/>
      <c r="J50" s="113"/>
      <c r="K50" s="113"/>
      <c r="L50" s="113"/>
    </row>
    <row r="51" spans="1:12" ht="13.5" x14ac:dyDescent="0.25">
      <c r="A51" s="190" t="s">
        <v>1455</v>
      </c>
      <c r="B51" s="113"/>
      <c r="C51" s="113"/>
      <c r="D51" s="113"/>
      <c r="E51" s="113"/>
      <c r="F51" s="113"/>
      <c r="G51" s="113"/>
      <c r="H51" s="113"/>
      <c r="I51" s="113"/>
      <c r="J51" s="113"/>
      <c r="K51" s="113"/>
      <c r="L51" s="113"/>
    </row>
    <row r="52" spans="1:12" ht="13.5" x14ac:dyDescent="0.25">
      <c r="A52" s="190" t="s">
        <v>1456</v>
      </c>
      <c r="B52" s="113"/>
      <c r="C52" s="113"/>
      <c r="D52" s="113"/>
      <c r="E52" s="113"/>
      <c r="F52" s="113"/>
      <c r="G52" s="113"/>
      <c r="H52" s="113"/>
      <c r="I52" s="113"/>
      <c r="J52" s="113"/>
      <c r="K52" s="113"/>
      <c r="L52" s="113"/>
    </row>
    <row r="53" spans="1:12" ht="13.5" x14ac:dyDescent="0.25">
      <c r="A53" s="190" t="s">
        <v>1457</v>
      </c>
      <c r="B53" s="113"/>
      <c r="C53" s="113"/>
      <c r="D53" s="113"/>
      <c r="E53" s="113"/>
      <c r="F53" s="113"/>
      <c r="G53" s="113"/>
      <c r="H53" s="113"/>
      <c r="I53" s="113"/>
      <c r="J53" s="113"/>
      <c r="K53" s="113"/>
      <c r="L53" s="113"/>
    </row>
    <row r="54" spans="1:12" ht="13.5" x14ac:dyDescent="0.25">
      <c r="A54" s="190" t="s">
        <v>1458</v>
      </c>
      <c r="B54" s="113"/>
      <c r="C54" s="113"/>
      <c r="D54" s="113"/>
      <c r="E54" s="113"/>
      <c r="F54" s="113"/>
      <c r="G54" s="113"/>
      <c r="H54" s="113"/>
      <c r="I54" s="113"/>
      <c r="J54" s="113"/>
      <c r="K54" s="113"/>
      <c r="L54" s="113"/>
    </row>
    <row r="55" spans="1:12" ht="13.5" x14ac:dyDescent="0.25">
      <c r="A55" s="190" t="s">
        <v>1459</v>
      </c>
      <c r="B55" s="113"/>
      <c r="C55" s="113"/>
      <c r="D55" s="113"/>
      <c r="E55" s="113"/>
      <c r="F55" s="113"/>
      <c r="G55" s="113"/>
      <c r="H55" s="113"/>
      <c r="I55" s="113"/>
      <c r="J55" s="113"/>
      <c r="K55" s="113"/>
      <c r="L55" s="113"/>
    </row>
    <row r="56" spans="1:12" ht="13.5" x14ac:dyDescent="0.25">
      <c r="A56" s="190" t="s">
        <v>1460</v>
      </c>
      <c r="B56" s="113"/>
      <c r="C56" s="113"/>
      <c r="D56" s="113"/>
      <c r="E56" s="113"/>
      <c r="F56" s="113"/>
      <c r="G56" s="113"/>
      <c r="H56" s="113"/>
      <c r="I56" s="113"/>
      <c r="J56" s="113"/>
      <c r="K56" s="113"/>
      <c r="L56" s="113"/>
    </row>
    <row r="57" spans="1:12" ht="13.5" x14ac:dyDescent="0.25">
      <c r="A57" s="160" t="s">
        <v>1461</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1462</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1463</v>
      </c>
      <c r="B61" s="8"/>
      <c r="C61" s="8"/>
      <c r="D61" s="8"/>
      <c r="E61" s="8"/>
      <c r="F61" s="8"/>
      <c r="G61" s="8"/>
      <c r="H61" s="8"/>
      <c r="I61" s="8"/>
      <c r="J61" s="8"/>
      <c r="K61" s="8"/>
      <c r="L61" s="8"/>
    </row>
    <row r="62" spans="1:12" ht="13.5" x14ac:dyDescent="0.25">
      <c r="A62" s="192" t="s">
        <v>1464</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476565331</v>
      </c>
      <c r="F4" s="561">
        <v>560173176</v>
      </c>
      <c r="G4" s="543">
        <v>642075914</v>
      </c>
      <c r="H4" s="554">
        <v>763804454</v>
      </c>
      <c r="I4" s="542">
        <v>757015822</v>
      </c>
      <c r="J4" s="561">
        <v>757015822</v>
      </c>
      <c r="K4" s="543">
        <v>661385906</v>
      </c>
      <c r="L4" s="554">
        <v>806102408</v>
      </c>
      <c r="M4" s="542">
        <v>841570916</v>
      </c>
      <c r="N4" s="543">
        <v>878600034</v>
      </c>
    </row>
    <row r="5" spans="1:14" ht="25.5" customHeight="1" x14ac:dyDescent="0.25">
      <c r="A5" s="465" t="s">
        <v>104</v>
      </c>
      <c r="B5" s="468" t="s">
        <v>104</v>
      </c>
      <c r="C5" s="552" t="s">
        <v>104</v>
      </c>
      <c r="D5" s="558" t="s">
        <v>249</v>
      </c>
      <c r="E5" s="555">
        <v>476565331</v>
      </c>
      <c r="F5" s="562">
        <v>560173176</v>
      </c>
      <c r="G5" s="545">
        <v>642075914</v>
      </c>
      <c r="H5" s="555">
        <v>763804454</v>
      </c>
      <c r="I5" s="544">
        <v>757015822</v>
      </c>
      <c r="J5" s="562">
        <v>757015822</v>
      </c>
      <c r="K5" s="545">
        <v>661385906</v>
      </c>
      <c r="L5" s="555">
        <v>806102408</v>
      </c>
      <c r="M5" s="544">
        <v>841570916</v>
      </c>
      <c r="N5" s="545">
        <v>878600034</v>
      </c>
    </row>
    <row r="6" spans="1:14" ht="25.5" customHeight="1" x14ac:dyDescent="0.25">
      <c r="A6" s="465" t="s">
        <v>250</v>
      </c>
      <c r="B6" s="546" t="s">
        <v>251</v>
      </c>
      <c r="C6" s="552" t="s">
        <v>104</v>
      </c>
      <c r="D6" s="559" t="s">
        <v>104</v>
      </c>
      <c r="E6" s="555">
        <v>476565331</v>
      </c>
      <c r="F6" s="562">
        <v>560173176</v>
      </c>
      <c r="G6" s="545">
        <v>642075914</v>
      </c>
      <c r="H6" s="555">
        <v>763804454</v>
      </c>
      <c r="I6" s="544">
        <v>757015822</v>
      </c>
      <c r="J6" s="562">
        <v>757015822</v>
      </c>
      <c r="K6" s="545">
        <v>661385906</v>
      </c>
      <c r="L6" s="555">
        <v>806102408</v>
      </c>
      <c r="M6" s="544">
        <v>841570916</v>
      </c>
      <c r="N6" s="545">
        <v>878600034</v>
      </c>
    </row>
    <row r="7" spans="1:14" ht="27" x14ac:dyDescent="0.25">
      <c r="A7" s="547" t="s">
        <v>252</v>
      </c>
      <c r="B7" s="548" t="s">
        <v>253</v>
      </c>
      <c r="C7" s="553" t="s">
        <v>247</v>
      </c>
      <c r="D7" s="560" t="s">
        <v>254</v>
      </c>
      <c r="E7" s="556">
        <v>862995593</v>
      </c>
      <c r="F7" s="563">
        <v>825696494</v>
      </c>
      <c r="G7" s="550">
        <v>931546602</v>
      </c>
      <c r="H7" s="556">
        <v>1259867129</v>
      </c>
      <c r="I7" s="549">
        <v>1212694426</v>
      </c>
      <c r="J7" s="563">
        <v>1212694426</v>
      </c>
      <c r="K7" s="550">
        <v>992665963</v>
      </c>
      <c r="L7" s="556">
        <v>1323461079</v>
      </c>
      <c r="M7" s="549">
        <v>1381693368</v>
      </c>
      <c r="N7" s="550">
        <v>1443778270</v>
      </c>
    </row>
    <row r="8" spans="1:14" ht="25.5" customHeight="1" x14ac:dyDescent="0.25">
      <c r="A8" s="465" t="s">
        <v>104</v>
      </c>
      <c r="B8" s="468" t="s">
        <v>104</v>
      </c>
      <c r="C8" s="552" t="s">
        <v>104</v>
      </c>
      <c r="D8" s="558" t="s">
        <v>249</v>
      </c>
      <c r="E8" s="555">
        <v>862995593</v>
      </c>
      <c r="F8" s="562">
        <v>825696494</v>
      </c>
      <c r="G8" s="545">
        <v>931546602</v>
      </c>
      <c r="H8" s="555">
        <v>1259867129</v>
      </c>
      <c r="I8" s="544">
        <v>1212694426</v>
      </c>
      <c r="J8" s="562">
        <v>1212694426</v>
      </c>
      <c r="K8" s="545">
        <v>992665963</v>
      </c>
      <c r="L8" s="555">
        <v>1323461079</v>
      </c>
      <c r="M8" s="544">
        <v>1381693368</v>
      </c>
      <c r="N8" s="545">
        <v>1443778270</v>
      </c>
    </row>
    <row r="9" spans="1:14" ht="25.5" customHeight="1" x14ac:dyDescent="0.25">
      <c r="A9" s="465" t="s">
        <v>250</v>
      </c>
      <c r="B9" s="546" t="s">
        <v>255</v>
      </c>
      <c r="C9" s="552" t="s">
        <v>104</v>
      </c>
      <c r="D9" s="559" t="s">
        <v>104</v>
      </c>
      <c r="E9" s="555">
        <v>862995593</v>
      </c>
      <c r="F9" s="562">
        <v>825696494</v>
      </c>
      <c r="G9" s="545">
        <v>931546602</v>
      </c>
      <c r="H9" s="555">
        <v>1259867129</v>
      </c>
      <c r="I9" s="544">
        <v>1212694426</v>
      </c>
      <c r="J9" s="562">
        <v>1212694426</v>
      </c>
      <c r="K9" s="545">
        <v>992665963</v>
      </c>
      <c r="L9" s="555">
        <v>1323461079</v>
      </c>
      <c r="M9" s="544">
        <v>1381693368</v>
      </c>
      <c r="N9" s="545">
        <v>1443778270</v>
      </c>
    </row>
    <row r="10" spans="1:14" ht="27" x14ac:dyDescent="0.25">
      <c r="A10" s="547" t="s">
        <v>256</v>
      </c>
      <c r="B10" s="548" t="s">
        <v>257</v>
      </c>
      <c r="C10" s="553" t="s">
        <v>247</v>
      </c>
      <c r="D10" s="560" t="s">
        <v>258</v>
      </c>
      <c r="E10" s="556">
        <v>387244266</v>
      </c>
      <c r="F10" s="563">
        <v>432394808</v>
      </c>
      <c r="G10" s="550">
        <v>430105963</v>
      </c>
      <c r="H10" s="556">
        <v>529053671</v>
      </c>
      <c r="I10" s="549">
        <v>523857416</v>
      </c>
      <c r="J10" s="563">
        <v>523857416</v>
      </c>
      <c r="K10" s="550">
        <v>369014831</v>
      </c>
      <c r="L10" s="556">
        <v>564284737</v>
      </c>
      <c r="M10" s="549">
        <v>619113267</v>
      </c>
      <c r="N10" s="550">
        <v>642473363</v>
      </c>
    </row>
    <row r="11" spans="1:14" ht="25.5" customHeight="1" x14ac:dyDescent="0.25">
      <c r="A11" s="465" t="s">
        <v>104</v>
      </c>
      <c r="B11" s="468" t="s">
        <v>104</v>
      </c>
      <c r="C11" s="552" t="s">
        <v>104</v>
      </c>
      <c r="D11" s="558" t="s">
        <v>249</v>
      </c>
      <c r="E11" s="555">
        <v>387244266</v>
      </c>
      <c r="F11" s="562">
        <v>432394808</v>
      </c>
      <c r="G11" s="545">
        <v>430105963</v>
      </c>
      <c r="H11" s="555">
        <v>529053671</v>
      </c>
      <c r="I11" s="544">
        <v>523857416</v>
      </c>
      <c r="J11" s="562">
        <v>523857416</v>
      </c>
      <c r="K11" s="545">
        <v>369014831</v>
      </c>
      <c r="L11" s="555">
        <v>564284737</v>
      </c>
      <c r="M11" s="544">
        <v>619113267</v>
      </c>
      <c r="N11" s="545">
        <v>642473363</v>
      </c>
    </row>
    <row r="12" spans="1:14" ht="25.5" customHeight="1" x14ac:dyDescent="0.25">
      <c r="A12" s="465" t="s">
        <v>250</v>
      </c>
      <c r="B12" s="546" t="s">
        <v>259</v>
      </c>
      <c r="C12" s="552" t="s">
        <v>104</v>
      </c>
      <c r="D12" s="559" t="s">
        <v>104</v>
      </c>
      <c r="E12" s="555">
        <v>387244266</v>
      </c>
      <c r="F12" s="562">
        <v>432394808</v>
      </c>
      <c r="G12" s="545">
        <v>430105963</v>
      </c>
      <c r="H12" s="555">
        <v>529053671</v>
      </c>
      <c r="I12" s="544">
        <v>523857416</v>
      </c>
      <c r="J12" s="562">
        <v>523857416</v>
      </c>
      <c r="K12" s="545">
        <v>369014831</v>
      </c>
      <c r="L12" s="555">
        <v>564284737</v>
      </c>
      <c r="M12" s="544">
        <v>619113267</v>
      </c>
      <c r="N12" s="545">
        <v>642473363</v>
      </c>
    </row>
    <row r="13" spans="1:14" ht="27" x14ac:dyDescent="0.25">
      <c r="A13" s="547" t="s">
        <v>260</v>
      </c>
      <c r="B13" s="548" t="s">
        <v>261</v>
      </c>
      <c r="C13" s="553" t="s">
        <v>247</v>
      </c>
      <c r="D13" s="560" t="s">
        <v>262</v>
      </c>
      <c r="E13" s="556">
        <v>123326036</v>
      </c>
      <c r="F13" s="563">
        <v>146802419</v>
      </c>
      <c r="G13" s="550">
        <v>139226264</v>
      </c>
      <c r="H13" s="556">
        <v>162162962</v>
      </c>
      <c r="I13" s="549">
        <v>156991409</v>
      </c>
      <c r="J13" s="563">
        <v>156991409</v>
      </c>
      <c r="K13" s="550">
        <v>135255824</v>
      </c>
      <c r="L13" s="556">
        <v>164685516</v>
      </c>
      <c r="M13" s="549">
        <v>171931679</v>
      </c>
      <c r="N13" s="550">
        <v>179668604</v>
      </c>
    </row>
    <row r="14" spans="1:14" ht="25.5" customHeight="1" x14ac:dyDescent="0.25">
      <c r="A14" s="465" t="s">
        <v>104</v>
      </c>
      <c r="B14" s="468" t="s">
        <v>104</v>
      </c>
      <c r="C14" s="552" t="s">
        <v>104</v>
      </c>
      <c r="D14" s="558" t="s">
        <v>249</v>
      </c>
      <c r="E14" s="555">
        <v>123326036</v>
      </c>
      <c r="F14" s="562">
        <v>146802419</v>
      </c>
      <c r="G14" s="545">
        <v>139226264</v>
      </c>
      <c r="H14" s="555">
        <v>162162962</v>
      </c>
      <c r="I14" s="544">
        <v>156991409</v>
      </c>
      <c r="J14" s="562">
        <v>156991409</v>
      </c>
      <c r="K14" s="545">
        <v>135255824</v>
      </c>
      <c r="L14" s="555">
        <v>164685516</v>
      </c>
      <c r="M14" s="544">
        <v>171931679</v>
      </c>
      <c r="N14" s="545">
        <v>179668604</v>
      </c>
    </row>
    <row r="15" spans="1:14" ht="25.5" customHeight="1" x14ac:dyDescent="0.25">
      <c r="A15" s="465" t="s">
        <v>250</v>
      </c>
      <c r="B15" s="546" t="s">
        <v>263</v>
      </c>
      <c r="C15" s="552" t="s">
        <v>104</v>
      </c>
      <c r="D15" s="559" t="s">
        <v>104</v>
      </c>
      <c r="E15" s="555">
        <v>123326036</v>
      </c>
      <c r="F15" s="562">
        <v>146802419</v>
      </c>
      <c r="G15" s="545">
        <v>139226264</v>
      </c>
      <c r="H15" s="555">
        <v>162162962</v>
      </c>
      <c r="I15" s="544">
        <v>156991409</v>
      </c>
      <c r="J15" s="562">
        <v>156991409</v>
      </c>
      <c r="K15" s="545">
        <v>135255824</v>
      </c>
      <c r="L15" s="555">
        <v>164685516</v>
      </c>
      <c r="M15" s="544">
        <v>171931679</v>
      </c>
      <c r="N15" s="545">
        <v>179668604</v>
      </c>
    </row>
    <row r="16" spans="1:14" ht="27" x14ac:dyDescent="0.25">
      <c r="A16" s="547" t="s">
        <v>264</v>
      </c>
      <c r="B16" s="548" t="s">
        <v>265</v>
      </c>
      <c r="C16" s="553" t="s">
        <v>247</v>
      </c>
      <c r="D16" s="560" t="s">
        <v>266</v>
      </c>
      <c r="E16" s="556">
        <v>115107875</v>
      </c>
      <c r="F16" s="563">
        <v>124875975</v>
      </c>
      <c r="G16" s="550">
        <v>122429601</v>
      </c>
      <c r="H16" s="556">
        <v>145596564</v>
      </c>
      <c r="I16" s="549">
        <v>142724999</v>
      </c>
      <c r="J16" s="563">
        <v>142724999</v>
      </c>
      <c r="K16" s="550">
        <v>116928995</v>
      </c>
      <c r="L16" s="556">
        <v>149577351</v>
      </c>
      <c r="M16" s="549">
        <v>156158755</v>
      </c>
      <c r="N16" s="550">
        <v>163185899</v>
      </c>
    </row>
    <row r="17" spans="1:14" ht="25.5" customHeight="1" x14ac:dyDescent="0.25">
      <c r="A17" s="465" t="s">
        <v>104</v>
      </c>
      <c r="B17" s="468" t="s">
        <v>104</v>
      </c>
      <c r="C17" s="552" t="s">
        <v>104</v>
      </c>
      <c r="D17" s="558" t="s">
        <v>249</v>
      </c>
      <c r="E17" s="555">
        <v>115107875</v>
      </c>
      <c r="F17" s="562">
        <v>124875975</v>
      </c>
      <c r="G17" s="545">
        <v>122429601</v>
      </c>
      <c r="H17" s="555">
        <v>145596564</v>
      </c>
      <c r="I17" s="544">
        <v>142724999</v>
      </c>
      <c r="J17" s="562">
        <v>142724999</v>
      </c>
      <c r="K17" s="545">
        <v>116928995</v>
      </c>
      <c r="L17" s="555">
        <v>149577351</v>
      </c>
      <c r="M17" s="544">
        <v>156158755</v>
      </c>
      <c r="N17" s="545">
        <v>163185899</v>
      </c>
    </row>
    <row r="18" spans="1:14" ht="25.5" customHeight="1" x14ac:dyDescent="0.25">
      <c r="A18" s="465" t="s">
        <v>250</v>
      </c>
      <c r="B18" s="546" t="s">
        <v>267</v>
      </c>
      <c r="C18" s="552" t="s">
        <v>104</v>
      </c>
      <c r="D18" s="559" t="s">
        <v>104</v>
      </c>
      <c r="E18" s="555">
        <v>115107875</v>
      </c>
      <c r="F18" s="562">
        <v>124875975</v>
      </c>
      <c r="G18" s="545">
        <v>122429601</v>
      </c>
      <c r="H18" s="555">
        <v>145596564</v>
      </c>
      <c r="I18" s="544">
        <v>142724999</v>
      </c>
      <c r="J18" s="562">
        <v>142724999</v>
      </c>
      <c r="K18" s="545">
        <v>116928995</v>
      </c>
      <c r="L18" s="555">
        <v>149577351</v>
      </c>
      <c r="M18" s="544">
        <v>156158755</v>
      </c>
      <c r="N18" s="545">
        <v>163185899</v>
      </c>
    </row>
    <row r="19" spans="1:14" ht="27" x14ac:dyDescent="0.25">
      <c r="A19" s="547" t="s">
        <v>268</v>
      </c>
      <c r="B19" s="548" t="s">
        <v>269</v>
      </c>
      <c r="C19" s="553" t="s">
        <v>247</v>
      </c>
      <c r="D19" s="560" t="s">
        <v>270</v>
      </c>
      <c r="E19" s="556">
        <v>1705134</v>
      </c>
      <c r="F19" s="563">
        <v>3231775</v>
      </c>
      <c r="G19" s="550">
        <v>2668617</v>
      </c>
      <c r="H19" s="556">
        <v>11324850</v>
      </c>
      <c r="I19" s="549">
        <v>17587854</v>
      </c>
      <c r="J19" s="563">
        <v>17587854</v>
      </c>
      <c r="K19" s="550">
        <v>12959342</v>
      </c>
      <c r="L19" s="556">
        <v>17587853</v>
      </c>
      <c r="M19" s="549">
        <v>18361719</v>
      </c>
      <c r="N19" s="550">
        <v>19187997</v>
      </c>
    </row>
    <row r="20" spans="1:14" ht="13.5" x14ac:dyDescent="0.25">
      <c r="A20" s="465" t="s">
        <v>104</v>
      </c>
      <c r="B20" s="468" t="s">
        <v>104</v>
      </c>
      <c r="C20" s="552" t="s">
        <v>104</v>
      </c>
      <c r="D20" s="558" t="s">
        <v>249</v>
      </c>
      <c r="E20" s="555">
        <v>1705134</v>
      </c>
      <c r="F20" s="562">
        <v>3231775</v>
      </c>
      <c r="G20" s="545">
        <v>2668617</v>
      </c>
      <c r="H20" s="555">
        <v>11324850</v>
      </c>
      <c r="I20" s="544">
        <v>17587854</v>
      </c>
      <c r="J20" s="562">
        <v>17587854</v>
      </c>
      <c r="K20" s="545">
        <v>12959342</v>
      </c>
      <c r="L20" s="555">
        <v>17587853</v>
      </c>
      <c r="M20" s="544">
        <v>18361719</v>
      </c>
      <c r="N20" s="545">
        <v>19187997</v>
      </c>
    </row>
    <row r="21" spans="1:14" ht="27" x14ac:dyDescent="0.25">
      <c r="A21" s="465" t="s">
        <v>250</v>
      </c>
      <c r="B21" s="546" t="s">
        <v>271</v>
      </c>
      <c r="C21" s="552" t="s">
        <v>104</v>
      </c>
      <c r="D21" s="559" t="s">
        <v>104</v>
      </c>
      <c r="E21" s="555">
        <v>1705134</v>
      </c>
      <c r="F21" s="562">
        <v>3231775</v>
      </c>
      <c r="G21" s="545">
        <v>2668617</v>
      </c>
      <c r="H21" s="555">
        <v>11324850</v>
      </c>
      <c r="I21" s="544">
        <v>17587854</v>
      </c>
      <c r="J21" s="562">
        <v>17587854</v>
      </c>
      <c r="K21" s="545">
        <v>12959342</v>
      </c>
      <c r="L21" s="555">
        <v>17587853</v>
      </c>
      <c r="M21" s="544">
        <v>18361719</v>
      </c>
      <c r="N21" s="545">
        <v>19187997</v>
      </c>
    </row>
    <row r="22" spans="1:14" ht="27" x14ac:dyDescent="0.25">
      <c r="A22" s="547" t="s">
        <v>272</v>
      </c>
      <c r="B22" s="548" t="s">
        <v>273</v>
      </c>
      <c r="C22" s="553" t="s">
        <v>274</v>
      </c>
      <c r="D22" s="560" t="s">
        <v>275</v>
      </c>
      <c r="E22" s="556">
        <v>0</v>
      </c>
      <c r="F22" s="563">
        <v>0</v>
      </c>
      <c r="G22" s="550">
        <v>3696898</v>
      </c>
      <c r="H22" s="556">
        <v>3273747</v>
      </c>
      <c r="I22" s="549">
        <v>1119023</v>
      </c>
      <c r="J22" s="563">
        <v>1119023</v>
      </c>
      <c r="K22" s="550">
        <v>2605598</v>
      </c>
      <c r="L22" s="556">
        <v>1311511</v>
      </c>
      <c r="M22" s="549">
        <v>1369218</v>
      </c>
      <c r="N22" s="550">
        <v>1430834</v>
      </c>
    </row>
    <row r="23" spans="1:14" ht="13.5" x14ac:dyDescent="0.25">
      <c r="A23" s="465" t="s">
        <v>104</v>
      </c>
      <c r="B23" s="468" t="s">
        <v>104</v>
      </c>
      <c r="C23" s="552" t="s">
        <v>104</v>
      </c>
      <c r="D23" s="558" t="s">
        <v>276</v>
      </c>
      <c r="E23" s="555"/>
      <c r="F23" s="562"/>
      <c r="G23" s="545">
        <v>3696898</v>
      </c>
      <c r="H23" s="555">
        <v>3273747</v>
      </c>
      <c r="I23" s="544">
        <v>1119023</v>
      </c>
      <c r="J23" s="562">
        <v>1119023</v>
      </c>
      <c r="K23" s="545">
        <v>2605598</v>
      </c>
      <c r="L23" s="555">
        <v>1311511</v>
      </c>
      <c r="M23" s="544">
        <v>1369218</v>
      </c>
      <c r="N23" s="545">
        <v>1430834</v>
      </c>
    </row>
    <row r="24" spans="1:14" ht="27" x14ac:dyDescent="0.25">
      <c r="A24" s="465" t="s">
        <v>250</v>
      </c>
      <c r="B24" s="546" t="s">
        <v>277</v>
      </c>
      <c r="C24" s="552" t="s">
        <v>104</v>
      </c>
      <c r="D24" s="559" t="s">
        <v>104</v>
      </c>
      <c r="E24" s="555"/>
      <c r="F24" s="562"/>
      <c r="G24" s="545">
        <v>3696898</v>
      </c>
      <c r="H24" s="555">
        <v>3273747</v>
      </c>
      <c r="I24" s="544">
        <v>1119023</v>
      </c>
      <c r="J24" s="562">
        <v>1119023</v>
      </c>
      <c r="K24" s="545">
        <v>2605598</v>
      </c>
      <c r="L24" s="555">
        <v>1311511</v>
      </c>
      <c r="M24" s="544">
        <v>1369218</v>
      </c>
      <c r="N24" s="545">
        <v>1430834</v>
      </c>
    </row>
    <row r="25" spans="1:14" ht="27" x14ac:dyDescent="0.25">
      <c r="A25" s="547" t="s">
        <v>278</v>
      </c>
      <c r="B25" s="548" t="s">
        <v>279</v>
      </c>
      <c r="C25" s="553" t="s">
        <v>247</v>
      </c>
      <c r="D25" s="560" t="s">
        <v>280</v>
      </c>
      <c r="E25" s="556">
        <v>275447053</v>
      </c>
      <c r="F25" s="563">
        <v>312414479</v>
      </c>
      <c r="G25" s="550">
        <v>369660835</v>
      </c>
      <c r="H25" s="556">
        <v>371115948</v>
      </c>
      <c r="I25" s="549">
        <v>333668985</v>
      </c>
      <c r="J25" s="563">
        <v>333668985</v>
      </c>
      <c r="K25" s="550">
        <v>231888201</v>
      </c>
      <c r="L25" s="556">
        <v>327074070</v>
      </c>
      <c r="M25" s="549">
        <v>341465332</v>
      </c>
      <c r="N25" s="550">
        <v>356831272</v>
      </c>
    </row>
    <row r="26" spans="1:14" ht="25.5" customHeight="1" x14ac:dyDescent="0.25">
      <c r="A26" s="465" t="s">
        <v>104</v>
      </c>
      <c r="B26" s="468" t="s">
        <v>104</v>
      </c>
      <c r="C26" s="552" t="s">
        <v>104</v>
      </c>
      <c r="D26" s="558" t="s">
        <v>249</v>
      </c>
      <c r="E26" s="555">
        <v>275447053</v>
      </c>
      <c r="F26" s="562">
        <v>312414479</v>
      </c>
      <c r="G26" s="545">
        <v>369660835</v>
      </c>
      <c r="H26" s="555">
        <v>371115948</v>
      </c>
      <c r="I26" s="544">
        <v>333668985</v>
      </c>
      <c r="J26" s="562">
        <v>333668985</v>
      </c>
      <c r="K26" s="545">
        <v>231888201</v>
      </c>
      <c r="L26" s="555">
        <v>327074070</v>
      </c>
      <c r="M26" s="544">
        <v>341465332</v>
      </c>
      <c r="N26" s="545">
        <v>356831272</v>
      </c>
    </row>
    <row r="27" spans="1:14" ht="25.5" customHeight="1" x14ac:dyDescent="0.25">
      <c r="A27" s="465" t="s">
        <v>250</v>
      </c>
      <c r="B27" s="546" t="s">
        <v>281</v>
      </c>
      <c r="C27" s="552" t="s">
        <v>104</v>
      </c>
      <c r="D27" s="559" t="s">
        <v>104</v>
      </c>
      <c r="E27" s="555">
        <v>275447053</v>
      </c>
      <c r="F27" s="562">
        <v>312414479</v>
      </c>
      <c r="G27" s="545">
        <v>369660835</v>
      </c>
      <c r="H27" s="555">
        <v>371115948</v>
      </c>
      <c r="I27" s="544">
        <v>333668985</v>
      </c>
      <c r="J27" s="562">
        <v>333668985</v>
      </c>
      <c r="K27" s="545">
        <v>231888201</v>
      </c>
      <c r="L27" s="555">
        <v>327074070</v>
      </c>
      <c r="M27" s="544">
        <v>341465332</v>
      </c>
      <c r="N27" s="545">
        <v>356831272</v>
      </c>
    </row>
    <row r="28" spans="1:14" ht="13.5" x14ac:dyDescent="0.25">
      <c r="A28" s="547" t="s">
        <v>282</v>
      </c>
      <c r="B28" s="548" t="s">
        <v>283</v>
      </c>
      <c r="C28" s="553" t="s">
        <v>274</v>
      </c>
      <c r="D28" s="560" t="s">
        <v>284</v>
      </c>
      <c r="E28" s="556">
        <v>3318574</v>
      </c>
      <c r="F28" s="563">
        <v>3646699</v>
      </c>
      <c r="G28" s="550">
        <v>0</v>
      </c>
      <c r="H28" s="556">
        <v>258673</v>
      </c>
      <c r="I28" s="549">
        <v>258673</v>
      </c>
      <c r="J28" s="563">
        <v>258673</v>
      </c>
      <c r="K28" s="550">
        <v>0</v>
      </c>
      <c r="L28" s="556">
        <v>271089</v>
      </c>
      <c r="M28" s="549">
        <v>283017</v>
      </c>
      <c r="N28" s="550">
        <v>295753</v>
      </c>
    </row>
    <row r="29" spans="1:14" ht="13.5" x14ac:dyDescent="0.25">
      <c r="A29" s="465" t="s">
        <v>104</v>
      </c>
      <c r="B29" s="468" t="s">
        <v>104</v>
      </c>
      <c r="C29" s="552" t="s">
        <v>104</v>
      </c>
      <c r="D29" s="558" t="s">
        <v>276</v>
      </c>
      <c r="E29" s="555">
        <v>3318574</v>
      </c>
      <c r="F29" s="562">
        <v>3646699</v>
      </c>
      <c r="G29" s="545"/>
      <c r="H29" s="555">
        <v>258673</v>
      </c>
      <c r="I29" s="544">
        <v>258673</v>
      </c>
      <c r="J29" s="562">
        <v>258673</v>
      </c>
      <c r="K29" s="545"/>
      <c r="L29" s="555">
        <v>271089</v>
      </c>
      <c r="M29" s="544">
        <v>283017</v>
      </c>
      <c r="N29" s="545">
        <v>295753</v>
      </c>
    </row>
    <row r="30" spans="1:14" ht="13.5" x14ac:dyDescent="0.25">
      <c r="A30" s="465" t="s">
        <v>250</v>
      </c>
      <c r="B30" s="546" t="s">
        <v>285</v>
      </c>
      <c r="C30" s="552" t="s">
        <v>104</v>
      </c>
      <c r="D30" s="559" t="s">
        <v>104</v>
      </c>
      <c r="E30" s="555">
        <v>3318574</v>
      </c>
      <c r="F30" s="562">
        <v>3646699</v>
      </c>
      <c r="G30" s="545"/>
      <c r="H30" s="555">
        <v>258673</v>
      </c>
      <c r="I30" s="544">
        <v>258673</v>
      </c>
      <c r="J30" s="562">
        <v>258673</v>
      </c>
      <c r="K30" s="545"/>
      <c r="L30" s="555">
        <v>271089</v>
      </c>
      <c r="M30" s="544">
        <v>283017</v>
      </c>
      <c r="N30" s="545">
        <v>295753</v>
      </c>
    </row>
    <row r="31" spans="1:14" ht="27" x14ac:dyDescent="0.25">
      <c r="A31" s="547" t="s">
        <v>286</v>
      </c>
      <c r="B31" s="548" t="s">
        <v>287</v>
      </c>
      <c r="C31" s="553" t="s">
        <v>247</v>
      </c>
      <c r="D31" s="560" t="s">
        <v>288</v>
      </c>
      <c r="E31" s="556">
        <v>273841754</v>
      </c>
      <c r="F31" s="563">
        <v>223417746</v>
      </c>
      <c r="G31" s="550">
        <v>159893638</v>
      </c>
      <c r="H31" s="556">
        <v>37787895</v>
      </c>
      <c r="I31" s="549">
        <v>36923262</v>
      </c>
      <c r="J31" s="563">
        <v>36923262</v>
      </c>
      <c r="K31" s="550">
        <v>21769988</v>
      </c>
      <c r="L31" s="556">
        <v>26582026</v>
      </c>
      <c r="M31" s="549">
        <v>27751637</v>
      </c>
      <c r="N31" s="550">
        <v>23545559</v>
      </c>
    </row>
    <row r="32" spans="1:14" ht="25.5" customHeight="1" x14ac:dyDescent="0.25">
      <c r="A32" s="465" t="s">
        <v>104</v>
      </c>
      <c r="B32" s="468" t="s">
        <v>104</v>
      </c>
      <c r="C32" s="552" t="s">
        <v>104</v>
      </c>
      <c r="D32" s="558" t="s">
        <v>249</v>
      </c>
      <c r="E32" s="555">
        <v>273841754</v>
      </c>
      <c r="F32" s="562">
        <v>223417746</v>
      </c>
      <c r="G32" s="545">
        <v>159893638</v>
      </c>
      <c r="H32" s="555">
        <v>37787895</v>
      </c>
      <c r="I32" s="544">
        <v>36923262</v>
      </c>
      <c r="J32" s="562">
        <v>36923262</v>
      </c>
      <c r="K32" s="545">
        <v>21769988</v>
      </c>
      <c r="L32" s="555">
        <v>26582026</v>
      </c>
      <c r="M32" s="544">
        <v>27751637</v>
      </c>
      <c r="N32" s="545">
        <v>23545559</v>
      </c>
    </row>
    <row r="33" spans="1:14" ht="25.5" customHeight="1" x14ac:dyDescent="0.25">
      <c r="A33" s="465" t="s">
        <v>250</v>
      </c>
      <c r="B33" s="546" t="s">
        <v>289</v>
      </c>
      <c r="C33" s="552" t="s">
        <v>104</v>
      </c>
      <c r="D33" s="559" t="s">
        <v>104</v>
      </c>
      <c r="E33" s="555">
        <v>273841754</v>
      </c>
      <c r="F33" s="562">
        <v>223417746</v>
      </c>
      <c r="G33" s="545">
        <v>159893638</v>
      </c>
      <c r="H33" s="555">
        <v>37787895</v>
      </c>
      <c r="I33" s="544">
        <v>36923262</v>
      </c>
      <c r="J33" s="562">
        <v>36923262</v>
      </c>
      <c r="K33" s="545">
        <v>21769988</v>
      </c>
      <c r="L33" s="555">
        <v>26582026</v>
      </c>
      <c r="M33" s="544">
        <v>27751637</v>
      </c>
      <c r="N33" s="545">
        <v>23545559</v>
      </c>
    </row>
    <row r="34" spans="1:14" ht="27" x14ac:dyDescent="0.25">
      <c r="A34" s="547" t="s">
        <v>290</v>
      </c>
      <c r="B34" s="548" t="s">
        <v>291</v>
      </c>
      <c r="C34" s="553" t="s">
        <v>247</v>
      </c>
      <c r="D34" s="560" t="s">
        <v>292</v>
      </c>
      <c r="E34" s="556">
        <v>2838424</v>
      </c>
      <c r="F34" s="563">
        <v>2331748</v>
      </c>
      <c r="G34" s="550">
        <v>280606</v>
      </c>
      <c r="H34" s="556">
        <v>307497</v>
      </c>
      <c r="I34" s="549">
        <v>408466</v>
      </c>
      <c r="J34" s="563">
        <v>408466</v>
      </c>
      <c r="K34" s="550">
        <v>410242</v>
      </c>
      <c r="L34" s="556">
        <v>470874</v>
      </c>
      <c r="M34" s="549">
        <v>491592</v>
      </c>
      <c r="N34" s="550">
        <v>513715</v>
      </c>
    </row>
    <row r="35" spans="1:14" ht="13.5" x14ac:dyDescent="0.25">
      <c r="A35" s="465" t="s">
        <v>104</v>
      </c>
      <c r="B35" s="468" t="s">
        <v>104</v>
      </c>
      <c r="C35" s="552" t="s">
        <v>104</v>
      </c>
      <c r="D35" s="558" t="s">
        <v>249</v>
      </c>
      <c r="E35" s="555">
        <v>2838424</v>
      </c>
      <c r="F35" s="562">
        <v>2331748</v>
      </c>
      <c r="G35" s="545">
        <v>280606</v>
      </c>
      <c r="H35" s="555">
        <v>307497</v>
      </c>
      <c r="I35" s="544">
        <v>408466</v>
      </c>
      <c r="J35" s="562">
        <v>408466</v>
      </c>
      <c r="K35" s="545">
        <v>410242</v>
      </c>
      <c r="L35" s="555">
        <v>470874</v>
      </c>
      <c r="M35" s="544">
        <v>491592</v>
      </c>
      <c r="N35" s="545">
        <v>513715</v>
      </c>
    </row>
    <row r="36" spans="1:14" ht="13.5" x14ac:dyDescent="0.25">
      <c r="A36" s="465" t="s">
        <v>250</v>
      </c>
      <c r="B36" s="546" t="s">
        <v>293</v>
      </c>
      <c r="C36" s="552" t="s">
        <v>104</v>
      </c>
      <c r="D36" s="559" t="s">
        <v>104</v>
      </c>
      <c r="E36" s="555">
        <v>2838424</v>
      </c>
      <c r="F36" s="562">
        <v>2331748</v>
      </c>
      <c r="G36" s="545">
        <v>280606</v>
      </c>
      <c r="H36" s="555">
        <v>307497</v>
      </c>
      <c r="I36" s="544">
        <v>408466</v>
      </c>
      <c r="J36" s="562">
        <v>408466</v>
      </c>
      <c r="K36" s="545">
        <v>410242</v>
      </c>
      <c r="L36" s="555">
        <v>470874</v>
      </c>
      <c r="M36" s="544">
        <v>491592</v>
      </c>
      <c r="N36" s="545">
        <v>513715</v>
      </c>
    </row>
    <row r="37" spans="1:14" ht="13.5" x14ac:dyDescent="0.25">
      <c r="A37" s="547" t="s">
        <v>294</v>
      </c>
      <c r="B37" s="548" t="s">
        <v>295</v>
      </c>
      <c r="C37" s="553" t="s">
        <v>274</v>
      </c>
      <c r="D37" s="560" t="s">
        <v>296</v>
      </c>
      <c r="E37" s="556">
        <v>0</v>
      </c>
      <c r="F37" s="563">
        <v>0</v>
      </c>
      <c r="G37" s="550">
        <v>2777874</v>
      </c>
      <c r="H37" s="556">
        <v>45320303</v>
      </c>
      <c r="I37" s="549">
        <v>45320303</v>
      </c>
      <c r="J37" s="563">
        <v>45320303</v>
      </c>
      <c r="K37" s="550">
        <v>2726500</v>
      </c>
      <c r="L37" s="556">
        <v>47495677</v>
      </c>
      <c r="M37" s="549">
        <v>49585487</v>
      </c>
      <c r="N37" s="550">
        <v>51816834</v>
      </c>
    </row>
    <row r="38" spans="1:14" ht="13.5" x14ac:dyDescent="0.25">
      <c r="A38" s="465" t="s">
        <v>104</v>
      </c>
      <c r="B38" s="468" t="s">
        <v>104</v>
      </c>
      <c r="C38" s="552" t="s">
        <v>104</v>
      </c>
      <c r="D38" s="558" t="s">
        <v>276</v>
      </c>
      <c r="E38" s="555"/>
      <c r="F38" s="562"/>
      <c r="G38" s="545">
        <v>2777874</v>
      </c>
      <c r="H38" s="555">
        <v>45320303</v>
      </c>
      <c r="I38" s="544">
        <v>45320303</v>
      </c>
      <c r="J38" s="562">
        <v>45320303</v>
      </c>
      <c r="K38" s="545">
        <v>2726500</v>
      </c>
      <c r="L38" s="555">
        <v>47495677</v>
      </c>
      <c r="M38" s="544">
        <v>49585487</v>
      </c>
      <c r="N38" s="545">
        <v>51816834</v>
      </c>
    </row>
    <row r="39" spans="1:14" ht="13.5" x14ac:dyDescent="0.25">
      <c r="A39" s="465" t="s">
        <v>250</v>
      </c>
      <c r="B39" s="546" t="s">
        <v>297</v>
      </c>
      <c r="C39" s="552" t="s">
        <v>104</v>
      </c>
      <c r="D39" s="559" t="s">
        <v>104</v>
      </c>
      <c r="E39" s="555"/>
      <c r="F39" s="562"/>
      <c r="G39" s="545">
        <v>2777874</v>
      </c>
      <c r="H39" s="555">
        <v>45320303</v>
      </c>
      <c r="I39" s="544">
        <v>45320303</v>
      </c>
      <c r="J39" s="562">
        <v>45320303</v>
      </c>
      <c r="K39" s="545">
        <v>2726500</v>
      </c>
      <c r="L39" s="555">
        <v>47495677</v>
      </c>
      <c r="M39" s="544">
        <v>49585487</v>
      </c>
      <c r="N39" s="545">
        <v>51816834</v>
      </c>
    </row>
    <row r="40" spans="1:14" ht="13.5" x14ac:dyDescent="0.25">
      <c r="A40" s="547" t="s">
        <v>298</v>
      </c>
      <c r="B40" s="548" t="s">
        <v>299</v>
      </c>
      <c r="C40" s="553" t="s">
        <v>274</v>
      </c>
      <c r="D40" s="560" t="s">
        <v>300</v>
      </c>
      <c r="E40" s="556">
        <v>397908677</v>
      </c>
      <c r="F40" s="563">
        <v>373880138</v>
      </c>
      <c r="G40" s="550">
        <v>444540221</v>
      </c>
      <c r="H40" s="556">
        <v>440688782</v>
      </c>
      <c r="I40" s="549">
        <v>468377880</v>
      </c>
      <c r="J40" s="563">
        <v>468377880</v>
      </c>
      <c r="K40" s="550">
        <v>430324875</v>
      </c>
      <c r="L40" s="556">
        <v>507401331</v>
      </c>
      <c r="M40" s="549">
        <v>555447554</v>
      </c>
      <c r="N40" s="550">
        <v>615851859</v>
      </c>
    </row>
    <row r="41" spans="1:14" ht="25.5" customHeight="1" x14ac:dyDescent="0.25">
      <c r="A41" s="465" t="s">
        <v>104</v>
      </c>
      <c r="B41" s="468" t="s">
        <v>104</v>
      </c>
      <c r="C41" s="552" t="s">
        <v>104</v>
      </c>
      <c r="D41" s="558" t="s">
        <v>276</v>
      </c>
      <c r="E41" s="555">
        <v>397908677</v>
      </c>
      <c r="F41" s="562">
        <v>373880138</v>
      </c>
      <c r="G41" s="545">
        <v>444540221</v>
      </c>
      <c r="H41" s="555">
        <v>440688782</v>
      </c>
      <c r="I41" s="544">
        <v>468377880</v>
      </c>
      <c r="J41" s="562">
        <v>468377880</v>
      </c>
      <c r="K41" s="545">
        <v>430324875</v>
      </c>
      <c r="L41" s="555">
        <v>507401331</v>
      </c>
      <c r="M41" s="544">
        <v>555447554</v>
      </c>
      <c r="N41" s="545">
        <v>615851859</v>
      </c>
    </row>
    <row r="42" spans="1:14" ht="13.5" x14ac:dyDescent="0.25">
      <c r="A42" s="547"/>
      <c r="B42" s="548"/>
      <c r="C42" s="553" t="s">
        <v>247</v>
      </c>
      <c r="D42" s="560" t="s">
        <v>301</v>
      </c>
      <c r="E42" s="556">
        <v>189819441</v>
      </c>
      <c r="F42" s="563">
        <v>24678437</v>
      </c>
      <c r="G42" s="550">
        <v>8484073</v>
      </c>
      <c r="H42" s="556">
        <v>0</v>
      </c>
      <c r="I42" s="549">
        <v>0</v>
      </c>
      <c r="J42" s="563">
        <v>0</v>
      </c>
      <c r="K42" s="550">
        <v>0</v>
      </c>
      <c r="L42" s="556">
        <v>0</v>
      </c>
      <c r="M42" s="549">
        <v>0</v>
      </c>
      <c r="N42" s="550">
        <v>0</v>
      </c>
    </row>
    <row r="43" spans="1:14" ht="25.5" customHeight="1" x14ac:dyDescent="0.25">
      <c r="A43" s="465" t="s">
        <v>104</v>
      </c>
      <c r="B43" s="468" t="s">
        <v>104</v>
      </c>
      <c r="C43" s="552" t="s">
        <v>104</v>
      </c>
      <c r="D43" s="558" t="s">
        <v>249</v>
      </c>
      <c r="E43" s="555">
        <v>189819441</v>
      </c>
      <c r="F43" s="562">
        <v>24678437</v>
      </c>
      <c r="G43" s="545">
        <v>8484073</v>
      </c>
      <c r="H43" s="555"/>
      <c r="I43" s="544"/>
      <c r="J43" s="562"/>
      <c r="K43" s="545"/>
      <c r="L43" s="555"/>
      <c r="M43" s="544"/>
      <c r="N43" s="545"/>
    </row>
    <row r="44" spans="1:14" ht="25.5" customHeight="1" x14ac:dyDescent="0.25">
      <c r="A44" s="465" t="s">
        <v>250</v>
      </c>
      <c r="B44" s="546" t="s">
        <v>302</v>
      </c>
      <c r="C44" s="552" t="s">
        <v>104</v>
      </c>
      <c r="D44" s="559" t="s">
        <v>104</v>
      </c>
      <c r="E44" s="555">
        <v>587728118</v>
      </c>
      <c r="F44" s="562">
        <v>398558575</v>
      </c>
      <c r="G44" s="545">
        <v>453024294</v>
      </c>
      <c r="H44" s="555">
        <v>440688782</v>
      </c>
      <c r="I44" s="544">
        <v>468377880</v>
      </c>
      <c r="J44" s="562">
        <v>468377880</v>
      </c>
      <c r="K44" s="545">
        <v>430324875</v>
      </c>
      <c r="L44" s="555">
        <v>507401331</v>
      </c>
      <c r="M44" s="544">
        <v>555447554</v>
      </c>
      <c r="N44" s="545">
        <v>615851859</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0</v>
      </c>
      <c r="F47" s="563">
        <v>3100000</v>
      </c>
      <c r="G47" s="550">
        <v>200</v>
      </c>
      <c r="H47" s="556">
        <v>249</v>
      </c>
      <c r="I47" s="549">
        <v>0</v>
      </c>
      <c r="J47" s="563">
        <v>0</v>
      </c>
      <c r="K47" s="550">
        <v>1300</v>
      </c>
      <c r="L47" s="556">
        <v>2044</v>
      </c>
      <c r="M47" s="549">
        <v>2133</v>
      </c>
      <c r="N47" s="550">
        <v>2229</v>
      </c>
    </row>
    <row r="48" spans="1:14" ht="13.5" x14ac:dyDescent="0.25">
      <c r="A48" s="465" t="s">
        <v>104</v>
      </c>
      <c r="B48" s="468" t="s">
        <v>104</v>
      </c>
      <c r="C48" s="552" t="s">
        <v>104</v>
      </c>
      <c r="D48" s="558" t="s">
        <v>276</v>
      </c>
      <c r="E48" s="555"/>
      <c r="F48" s="562">
        <v>3100000</v>
      </c>
      <c r="G48" s="545">
        <v>200</v>
      </c>
      <c r="H48" s="555">
        <v>249</v>
      </c>
      <c r="I48" s="544"/>
      <c r="J48" s="562"/>
      <c r="K48" s="545">
        <v>1300</v>
      </c>
      <c r="L48" s="555">
        <v>2044</v>
      </c>
      <c r="M48" s="544">
        <v>2133</v>
      </c>
      <c r="N48" s="545">
        <v>2229</v>
      </c>
    </row>
    <row r="49" spans="1:14" ht="27" x14ac:dyDescent="0.25">
      <c r="A49" s="547"/>
      <c r="B49" s="548"/>
      <c r="C49" s="553" t="s">
        <v>247</v>
      </c>
      <c r="D49" s="560" t="s">
        <v>308</v>
      </c>
      <c r="E49" s="556">
        <v>53324172</v>
      </c>
      <c r="F49" s="563">
        <v>70308478</v>
      </c>
      <c r="G49" s="550">
        <v>71611335</v>
      </c>
      <c r="H49" s="556">
        <v>30742939</v>
      </c>
      <c r="I49" s="549">
        <v>61271706</v>
      </c>
      <c r="J49" s="563">
        <v>61271706</v>
      </c>
      <c r="K49" s="550">
        <v>86035910</v>
      </c>
      <c r="L49" s="556">
        <v>57543019</v>
      </c>
      <c r="M49" s="549">
        <v>60074911</v>
      </c>
      <c r="N49" s="550">
        <v>62343743</v>
      </c>
    </row>
    <row r="50" spans="1:14" ht="25.5" customHeight="1" x14ac:dyDescent="0.25">
      <c r="A50" s="465" t="s">
        <v>104</v>
      </c>
      <c r="B50" s="468" t="s">
        <v>104</v>
      </c>
      <c r="C50" s="552" t="s">
        <v>104</v>
      </c>
      <c r="D50" s="558" t="s">
        <v>249</v>
      </c>
      <c r="E50" s="555">
        <v>53324172</v>
      </c>
      <c r="F50" s="562">
        <v>70308478</v>
      </c>
      <c r="G50" s="545">
        <v>71611335</v>
      </c>
      <c r="H50" s="555">
        <v>30742939</v>
      </c>
      <c r="I50" s="544">
        <v>61271706</v>
      </c>
      <c r="J50" s="562">
        <v>61271706</v>
      </c>
      <c r="K50" s="545">
        <v>86035910</v>
      </c>
      <c r="L50" s="555">
        <v>57543019</v>
      </c>
      <c r="M50" s="544">
        <v>60074911</v>
      </c>
      <c r="N50" s="545">
        <v>62343743</v>
      </c>
    </row>
    <row r="51" spans="1:14" ht="25.5" customHeight="1" x14ac:dyDescent="0.25">
      <c r="A51" s="465" t="s">
        <v>250</v>
      </c>
      <c r="B51" s="546" t="s">
        <v>309</v>
      </c>
      <c r="C51" s="552" t="s">
        <v>104</v>
      </c>
      <c r="D51" s="559" t="s">
        <v>104</v>
      </c>
      <c r="E51" s="555">
        <v>53324172</v>
      </c>
      <c r="F51" s="562">
        <v>73408478</v>
      </c>
      <c r="G51" s="545">
        <v>71611535</v>
      </c>
      <c r="H51" s="555">
        <v>30743188</v>
      </c>
      <c r="I51" s="544">
        <v>61271706</v>
      </c>
      <c r="J51" s="562">
        <v>61271706</v>
      </c>
      <c r="K51" s="545">
        <v>86037210</v>
      </c>
      <c r="L51" s="555">
        <v>57545063</v>
      </c>
      <c r="M51" s="544">
        <v>60077044</v>
      </c>
      <c r="N51" s="545">
        <v>62345972</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-18632602</v>
      </c>
      <c r="F53" s="563">
        <v>-91651995</v>
      </c>
      <c r="G53" s="550">
        <v>-7536566</v>
      </c>
      <c r="H53" s="556">
        <v>4684500</v>
      </c>
      <c r="I53" s="549">
        <v>4684500</v>
      </c>
      <c r="J53" s="563">
        <v>4684500</v>
      </c>
      <c r="K53" s="550">
        <v>0</v>
      </c>
      <c r="L53" s="556">
        <v>4909356</v>
      </c>
      <c r="M53" s="549">
        <v>5125368</v>
      </c>
      <c r="N53" s="550">
        <v>5356009</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0</v>
      </c>
      <c r="F58" s="563">
        <v>0</v>
      </c>
      <c r="G58" s="550">
        <v>0</v>
      </c>
      <c r="H58" s="556">
        <v>-1500000</v>
      </c>
      <c r="I58" s="549">
        <v>-1500000</v>
      </c>
      <c r="J58" s="563">
        <v>-1500000</v>
      </c>
      <c r="K58" s="550">
        <v>0</v>
      </c>
      <c r="L58" s="556">
        <v>-1572000</v>
      </c>
      <c r="M58" s="549">
        <v>-1641168</v>
      </c>
      <c r="N58" s="550">
        <v>-1715021</v>
      </c>
    </row>
    <row r="59" spans="1:14" ht="13.5" x14ac:dyDescent="0.25">
      <c r="A59" s="547"/>
      <c r="B59" s="548"/>
      <c r="C59" s="553"/>
      <c r="D59" s="560" t="s">
        <v>319</v>
      </c>
      <c r="E59" s="556">
        <v>0</v>
      </c>
      <c r="F59" s="563">
        <v>0</v>
      </c>
      <c r="G59" s="550">
        <v>0</v>
      </c>
      <c r="H59" s="556">
        <v>0</v>
      </c>
      <c r="I59" s="549">
        <v>0</v>
      </c>
      <c r="J59" s="563">
        <v>0</v>
      </c>
      <c r="K59" s="550">
        <v>0</v>
      </c>
      <c r="L59" s="556">
        <v>0</v>
      </c>
      <c r="M59" s="549">
        <v>0</v>
      </c>
      <c r="N59" s="550">
        <v>0</v>
      </c>
    </row>
    <row r="60" spans="1:14" ht="13.5" x14ac:dyDescent="0.25">
      <c r="A60" s="547"/>
      <c r="B60" s="548"/>
      <c r="C60" s="553"/>
      <c r="D60" s="560" t="s">
        <v>320</v>
      </c>
      <c r="E60" s="556">
        <v>56297</v>
      </c>
      <c r="F60" s="563">
        <v>766738</v>
      </c>
      <c r="G60" s="550">
        <v>1850178</v>
      </c>
      <c r="H60" s="556">
        <v>-1583320</v>
      </c>
      <c r="I60" s="549">
        <v>-1583320</v>
      </c>
      <c r="J60" s="563">
        <v>-1583320</v>
      </c>
      <c r="K60" s="550">
        <v>0</v>
      </c>
      <c r="L60" s="556">
        <v>-1659319</v>
      </c>
      <c r="M60" s="549">
        <v>-1732329</v>
      </c>
      <c r="N60" s="550">
        <v>-1810284</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0</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0</v>
      </c>
      <c r="F63" s="563">
        <v>0</v>
      </c>
      <c r="G63" s="550">
        <v>0</v>
      </c>
      <c r="H63" s="556">
        <v>0</v>
      </c>
      <c r="I63" s="549">
        <v>0</v>
      </c>
      <c r="J63" s="563">
        <v>0</v>
      </c>
      <c r="K63" s="550">
        <v>0</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25.5" customHeight="1" x14ac:dyDescent="0.25">
      <c r="A68" s="465" t="s">
        <v>104</v>
      </c>
      <c r="B68" s="468" t="s">
        <v>104</v>
      </c>
      <c r="C68" s="552" t="s">
        <v>104</v>
      </c>
      <c r="D68" s="558" t="s">
        <v>249</v>
      </c>
      <c r="E68" s="555">
        <v>-18576305</v>
      </c>
      <c r="F68" s="562">
        <v>-90885257</v>
      </c>
      <c r="G68" s="545">
        <v>-5686388</v>
      </c>
      <c r="H68" s="555">
        <v>1601180</v>
      </c>
      <c r="I68" s="544">
        <v>1601180</v>
      </c>
      <c r="J68" s="562">
        <v>1601180</v>
      </c>
      <c r="K68" s="545"/>
      <c r="L68" s="555">
        <v>1678037</v>
      </c>
      <c r="M68" s="544">
        <v>1751871</v>
      </c>
      <c r="N68" s="545">
        <v>1830704</v>
      </c>
    </row>
    <row r="69" spans="1:14" ht="25.5" customHeight="1" x14ac:dyDescent="0.25">
      <c r="A69" s="465" t="s">
        <v>250</v>
      </c>
      <c r="B69" s="546" t="s">
        <v>328</v>
      </c>
      <c r="C69" s="552" t="s">
        <v>104</v>
      </c>
      <c r="D69" s="559" t="s">
        <v>104</v>
      </c>
      <c r="E69" s="555">
        <v>-18576305</v>
      </c>
      <c r="F69" s="562">
        <v>-90885257</v>
      </c>
      <c r="G69" s="545">
        <v>-5686388</v>
      </c>
      <c r="H69" s="555">
        <v>1601180</v>
      </c>
      <c r="I69" s="544">
        <v>1601180</v>
      </c>
      <c r="J69" s="562">
        <v>1601180</v>
      </c>
      <c r="K69" s="545"/>
      <c r="L69" s="555">
        <v>1678037</v>
      </c>
      <c r="M69" s="544">
        <v>1751871</v>
      </c>
      <c r="N69" s="545">
        <v>1830704</v>
      </c>
    </row>
    <row r="70" spans="1:14" ht="13.5" x14ac:dyDescent="0.25">
      <c r="A70" s="547" t="s">
        <v>329</v>
      </c>
      <c r="B70" s="548" t="s">
        <v>330</v>
      </c>
      <c r="C70" s="553" t="s">
        <v>247</v>
      </c>
      <c r="D70" s="560" t="s">
        <v>331</v>
      </c>
      <c r="E70" s="556">
        <v>22243000</v>
      </c>
      <c r="F70" s="563">
        <v>16485396</v>
      </c>
      <c r="G70" s="550">
        <v>13911184</v>
      </c>
      <c r="H70" s="556">
        <v>0</v>
      </c>
      <c r="I70" s="549">
        <v>0</v>
      </c>
      <c r="J70" s="563">
        <v>0</v>
      </c>
      <c r="K70" s="550">
        <v>0</v>
      </c>
      <c r="L70" s="556">
        <v>0</v>
      </c>
      <c r="M70" s="549">
        <v>0</v>
      </c>
      <c r="N70" s="550">
        <v>0</v>
      </c>
    </row>
    <row r="71" spans="1:14" ht="27" x14ac:dyDescent="0.25">
      <c r="A71" s="547"/>
      <c r="B71" s="548"/>
      <c r="C71" s="553"/>
      <c r="D71" s="560" t="s">
        <v>332</v>
      </c>
      <c r="E71" s="556">
        <v>875752460</v>
      </c>
      <c r="F71" s="563">
        <v>942533945</v>
      </c>
      <c r="G71" s="550">
        <v>962915790</v>
      </c>
      <c r="H71" s="556">
        <v>908838854</v>
      </c>
      <c r="I71" s="549">
        <v>961991742</v>
      </c>
      <c r="J71" s="563">
        <v>961991742</v>
      </c>
      <c r="K71" s="550">
        <v>1001434653</v>
      </c>
      <c r="L71" s="556">
        <v>1036810474</v>
      </c>
      <c r="M71" s="549">
        <v>1082429602</v>
      </c>
      <c r="N71" s="550">
        <v>1130114350</v>
      </c>
    </row>
    <row r="72" spans="1:14" ht="13.5" x14ac:dyDescent="0.25">
      <c r="A72" s="547"/>
      <c r="B72" s="548"/>
      <c r="C72" s="553"/>
      <c r="D72" s="560" t="s">
        <v>333</v>
      </c>
      <c r="E72" s="556">
        <v>0</v>
      </c>
      <c r="F72" s="563">
        <v>-53942426</v>
      </c>
      <c r="G72" s="550">
        <v>2300658</v>
      </c>
      <c r="H72" s="556">
        <v>0</v>
      </c>
      <c r="I72" s="549">
        <v>0</v>
      </c>
      <c r="J72" s="563">
        <v>0</v>
      </c>
      <c r="K72" s="550">
        <v>0</v>
      </c>
      <c r="L72" s="556">
        <v>0</v>
      </c>
      <c r="M72" s="549">
        <v>0</v>
      </c>
      <c r="N72" s="550">
        <v>0</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25.5" customHeight="1" x14ac:dyDescent="0.25">
      <c r="A74" s="465" t="s">
        <v>104</v>
      </c>
      <c r="B74" s="468" t="s">
        <v>104</v>
      </c>
      <c r="C74" s="552" t="s">
        <v>104</v>
      </c>
      <c r="D74" s="558" t="s">
        <v>249</v>
      </c>
      <c r="E74" s="555">
        <v>897995460</v>
      </c>
      <c r="F74" s="562">
        <v>905076915</v>
      </c>
      <c r="G74" s="545">
        <v>979127632</v>
      </c>
      <c r="H74" s="555">
        <v>908838854</v>
      </c>
      <c r="I74" s="544">
        <v>961991742</v>
      </c>
      <c r="J74" s="562">
        <v>961991742</v>
      </c>
      <c r="K74" s="545">
        <v>1001434653</v>
      </c>
      <c r="L74" s="555">
        <v>1036810474</v>
      </c>
      <c r="M74" s="544">
        <v>1082429602</v>
      </c>
      <c r="N74" s="545">
        <v>1130114350</v>
      </c>
    </row>
    <row r="75" spans="1:14" ht="25.5" customHeight="1" x14ac:dyDescent="0.25">
      <c r="A75" s="465" t="s">
        <v>250</v>
      </c>
      <c r="B75" s="546" t="s">
        <v>335</v>
      </c>
      <c r="C75" s="552" t="s">
        <v>104</v>
      </c>
      <c r="D75" s="559" t="s">
        <v>104</v>
      </c>
      <c r="E75" s="555">
        <v>897995460</v>
      </c>
      <c r="F75" s="562">
        <v>905076915</v>
      </c>
      <c r="G75" s="545">
        <v>979127632</v>
      </c>
      <c r="H75" s="555">
        <v>908838854</v>
      </c>
      <c r="I75" s="544">
        <v>961991742</v>
      </c>
      <c r="J75" s="562">
        <v>961991742</v>
      </c>
      <c r="K75" s="545">
        <v>1001434653</v>
      </c>
      <c r="L75" s="555">
        <v>1036810474</v>
      </c>
      <c r="M75" s="544">
        <v>1082429602</v>
      </c>
      <c r="N75" s="545">
        <v>1130114350</v>
      </c>
    </row>
    <row r="76" spans="1:14" ht="27" x14ac:dyDescent="0.25">
      <c r="A76" s="547" t="s">
        <v>336</v>
      </c>
      <c r="B76" s="548" t="s">
        <v>337</v>
      </c>
      <c r="C76" s="553" t="s">
        <v>247</v>
      </c>
      <c r="D76" s="560" t="s">
        <v>338</v>
      </c>
      <c r="E76" s="556">
        <v>29926329</v>
      </c>
      <c r="F76" s="563">
        <v>24057072</v>
      </c>
      <c r="G76" s="550">
        <v>30422593</v>
      </c>
      <c r="H76" s="556">
        <v>32498628</v>
      </c>
      <c r="I76" s="549">
        <v>32498628</v>
      </c>
      <c r="J76" s="563">
        <v>32498628</v>
      </c>
      <c r="K76" s="550">
        <v>21637071</v>
      </c>
      <c r="L76" s="556">
        <v>32422457</v>
      </c>
      <c r="M76" s="549">
        <v>33849412</v>
      </c>
      <c r="N76" s="550">
        <v>35372707</v>
      </c>
    </row>
    <row r="77" spans="1:14" ht="13.5" x14ac:dyDescent="0.25">
      <c r="A77" s="547"/>
      <c r="B77" s="548"/>
      <c r="C77" s="553"/>
      <c r="D77" s="560" t="s">
        <v>339</v>
      </c>
      <c r="E77" s="556">
        <v>0</v>
      </c>
      <c r="F77" s="563">
        <v>0</v>
      </c>
      <c r="G77" s="550">
        <v>0</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25.5" customHeight="1" x14ac:dyDescent="0.25">
      <c r="A79" s="465" t="s">
        <v>104</v>
      </c>
      <c r="B79" s="468" t="s">
        <v>104</v>
      </c>
      <c r="C79" s="552" t="s">
        <v>104</v>
      </c>
      <c r="D79" s="558" t="s">
        <v>249</v>
      </c>
      <c r="E79" s="555">
        <v>29926329</v>
      </c>
      <c r="F79" s="562">
        <v>24057072</v>
      </c>
      <c r="G79" s="545">
        <v>30422593</v>
      </c>
      <c r="H79" s="555">
        <v>32498628</v>
      </c>
      <c r="I79" s="544">
        <v>32498628</v>
      </c>
      <c r="J79" s="562">
        <v>32498628</v>
      </c>
      <c r="K79" s="545">
        <v>21637071</v>
      </c>
      <c r="L79" s="555">
        <v>32422457</v>
      </c>
      <c r="M79" s="544">
        <v>33849412</v>
      </c>
      <c r="N79" s="545">
        <v>35372707</v>
      </c>
    </row>
    <row r="80" spans="1:14" ht="25.5" customHeight="1" x14ac:dyDescent="0.25">
      <c r="A80" s="465" t="s">
        <v>250</v>
      </c>
      <c r="B80" s="546" t="s">
        <v>341</v>
      </c>
      <c r="C80" s="552" t="s">
        <v>104</v>
      </c>
      <c r="D80" s="559" t="s">
        <v>104</v>
      </c>
      <c r="E80" s="555">
        <v>29926329</v>
      </c>
      <c r="F80" s="562">
        <v>24057072</v>
      </c>
      <c r="G80" s="545">
        <v>30422593</v>
      </c>
      <c r="H80" s="555">
        <v>32498628</v>
      </c>
      <c r="I80" s="544">
        <v>32498628</v>
      </c>
      <c r="J80" s="562">
        <v>32498628</v>
      </c>
      <c r="K80" s="545">
        <v>21637071</v>
      </c>
      <c r="L80" s="555">
        <v>32422457</v>
      </c>
      <c r="M80" s="544">
        <v>33849412</v>
      </c>
      <c r="N80" s="545">
        <v>35372707</v>
      </c>
    </row>
    <row r="81" spans="1:14" ht="13.5" x14ac:dyDescent="0.25">
      <c r="A81" s="547" t="s">
        <v>342</v>
      </c>
      <c r="B81" s="548" t="s">
        <v>343</v>
      </c>
      <c r="C81" s="553" t="s">
        <v>247</v>
      </c>
      <c r="D81" s="560" t="s">
        <v>344</v>
      </c>
      <c r="E81" s="556">
        <v>220974474</v>
      </c>
      <c r="F81" s="563">
        <v>93547276</v>
      </c>
      <c r="G81" s="550">
        <v>663095073</v>
      </c>
      <c r="H81" s="556">
        <v>61901530</v>
      </c>
      <c r="I81" s="549">
        <v>61901530</v>
      </c>
      <c r="J81" s="563">
        <v>61901530</v>
      </c>
      <c r="K81" s="550">
        <v>35429</v>
      </c>
      <c r="L81" s="556">
        <v>62434704</v>
      </c>
      <c r="M81" s="549">
        <v>65181832</v>
      </c>
      <c r="N81" s="550">
        <v>68115014</v>
      </c>
    </row>
    <row r="82" spans="1:14" ht="13.5" x14ac:dyDescent="0.25">
      <c r="A82" s="547"/>
      <c r="B82" s="548"/>
      <c r="C82" s="553"/>
      <c r="D82" s="560" t="s">
        <v>345</v>
      </c>
      <c r="E82" s="556">
        <v>0</v>
      </c>
      <c r="F82" s="563">
        <v>44925006</v>
      </c>
      <c r="G82" s="550">
        <v>-2221445</v>
      </c>
      <c r="H82" s="556">
        <v>314966782</v>
      </c>
      <c r="I82" s="549">
        <v>266966782</v>
      </c>
      <c r="J82" s="563">
        <v>266966782</v>
      </c>
      <c r="K82" s="550">
        <v>254472319</v>
      </c>
      <c r="L82" s="556">
        <v>269961841</v>
      </c>
      <c r="M82" s="549">
        <v>281840163</v>
      </c>
      <c r="N82" s="550">
        <v>294522970</v>
      </c>
    </row>
    <row r="83" spans="1:14" ht="13.5" x14ac:dyDescent="0.25">
      <c r="A83" s="547"/>
      <c r="B83" s="548"/>
      <c r="C83" s="553"/>
      <c r="D83" s="560" t="s">
        <v>346</v>
      </c>
      <c r="E83" s="556">
        <v>0</v>
      </c>
      <c r="F83" s="563">
        <v>7770816</v>
      </c>
      <c r="G83" s="550">
        <v>-70800582</v>
      </c>
      <c r="H83" s="556">
        <v>7770816</v>
      </c>
      <c r="I83" s="549">
        <v>7770816</v>
      </c>
      <c r="J83" s="563">
        <v>7770816</v>
      </c>
      <c r="K83" s="550">
        <v>-29498826</v>
      </c>
      <c r="L83" s="556">
        <v>0</v>
      </c>
      <c r="M83" s="549">
        <v>0</v>
      </c>
      <c r="N83" s="550">
        <v>0</v>
      </c>
    </row>
    <row r="84" spans="1:14" ht="13.5" x14ac:dyDescent="0.25">
      <c r="A84" s="547"/>
      <c r="B84" s="548"/>
      <c r="C84" s="553"/>
      <c r="D84" s="560" t="s">
        <v>347</v>
      </c>
      <c r="E84" s="556">
        <v>0</v>
      </c>
      <c r="F84" s="563">
        <v>9473239</v>
      </c>
      <c r="G84" s="550">
        <v>91168289</v>
      </c>
      <c r="H84" s="556">
        <v>36399141</v>
      </c>
      <c r="I84" s="549">
        <v>36399141</v>
      </c>
      <c r="J84" s="563">
        <v>36399141</v>
      </c>
      <c r="K84" s="550">
        <v>30332618</v>
      </c>
      <c r="L84" s="556">
        <v>40337205</v>
      </c>
      <c r="M84" s="549">
        <v>42112042</v>
      </c>
      <c r="N84" s="550">
        <v>44007084</v>
      </c>
    </row>
    <row r="85" spans="1:14" ht="27" x14ac:dyDescent="0.25">
      <c r="A85" s="547"/>
      <c r="B85" s="548"/>
      <c r="C85" s="553"/>
      <c r="D85" s="560" t="s">
        <v>348</v>
      </c>
      <c r="E85" s="556">
        <v>0</v>
      </c>
      <c r="F85" s="563">
        <v>6826007</v>
      </c>
      <c r="G85" s="550">
        <v>-37136830</v>
      </c>
      <c r="H85" s="556">
        <v>40540740</v>
      </c>
      <c r="I85" s="549">
        <v>40540740</v>
      </c>
      <c r="J85" s="563">
        <v>40540740</v>
      </c>
      <c r="K85" s="550">
        <v>33783950</v>
      </c>
      <c r="L85" s="556">
        <v>43715655</v>
      </c>
      <c r="M85" s="549">
        <v>45639144</v>
      </c>
      <c r="N85" s="550">
        <v>47692905</v>
      </c>
    </row>
    <row r="86" spans="1:14" ht="13.5" x14ac:dyDescent="0.25">
      <c r="A86" s="547"/>
      <c r="B86" s="548"/>
      <c r="C86" s="553"/>
      <c r="D86" s="560" t="s">
        <v>349</v>
      </c>
      <c r="E86" s="556">
        <v>0</v>
      </c>
      <c r="F86" s="563">
        <v>27862649</v>
      </c>
      <c r="G86" s="550">
        <v>190508940</v>
      </c>
      <c r="H86" s="556">
        <v>132263418</v>
      </c>
      <c r="I86" s="549">
        <v>111263418</v>
      </c>
      <c r="J86" s="563">
        <v>111263418</v>
      </c>
      <c r="K86" s="550">
        <v>106719516</v>
      </c>
      <c r="L86" s="556">
        <v>126685421</v>
      </c>
      <c r="M86" s="549">
        <v>132259580</v>
      </c>
      <c r="N86" s="550">
        <v>138211261</v>
      </c>
    </row>
    <row r="87" spans="1:14" ht="13.5" x14ac:dyDescent="0.25">
      <c r="A87" s="547"/>
      <c r="B87" s="548"/>
      <c r="C87" s="553"/>
      <c r="D87" s="560" t="s">
        <v>350</v>
      </c>
      <c r="E87" s="556">
        <v>0</v>
      </c>
      <c r="F87" s="563">
        <v>154941753</v>
      </c>
      <c r="G87" s="550">
        <v>-233364876</v>
      </c>
      <c r="H87" s="556">
        <v>0</v>
      </c>
      <c r="I87" s="549">
        <v>0</v>
      </c>
      <c r="J87" s="563">
        <v>0</v>
      </c>
      <c r="K87" s="550">
        <v>25431592</v>
      </c>
      <c r="L87" s="556">
        <v>0</v>
      </c>
      <c r="M87" s="549">
        <v>0</v>
      </c>
      <c r="N87" s="550">
        <v>0</v>
      </c>
    </row>
    <row r="88" spans="1:14" ht="13.5" x14ac:dyDescent="0.25">
      <c r="A88" s="547"/>
      <c r="B88" s="548"/>
      <c r="C88" s="553"/>
      <c r="D88" s="560" t="s">
        <v>351</v>
      </c>
      <c r="E88" s="556">
        <v>0</v>
      </c>
      <c r="F88" s="563">
        <v>60974209</v>
      </c>
      <c r="G88" s="550">
        <v>0</v>
      </c>
      <c r="H88" s="556">
        <v>190940011</v>
      </c>
      <c r="I88" s="549">
        <v>158940011</v>
      </c>
      <c r="J88" s="563">
        <v>158940011</v>
      </c>
      <c r="K88" s="550">
        <v>153783343</v>
      </c>
      <c r="L88" s="556">
        <v>194080722</v>
      </c>
      <c r="M88" s="549">
        <v>202620275</v>
      </c>
      <c r="N88" s="550">
        <v>211738186</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0</v>
      </c>
      <c r="F90" s="563">
        <v>0</v>
      </c>
      <c r="G90" s="550">
        <v>76979526</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25.5" customHeight="1" x14ac:dyDescent="0.25">
      <c r="A95" s="465" t="s">
        <v>104</v>
      </c>
      <c r="B95" s="468" t="s">
        <v>104</v>
      </c>
      <c r="C95" s="552" t="s">
        <v>104</v>
      </c>
      <c r="D95" s="558" t="s">
        <v>249</v>
      </c>
      <c r="E95" s="555">
        <v>220974474</v>
      </c>
      <c r="F95" s="562">
        <v>406320955</v>
      </c>
      <c r="G95" s="545">
        <v>678228095</v>
      </c>
      <c r="H95" s="555">
        <v>784782438</v>
      </c>
      <c r="I95" s="544">
        <v>683782438</v>
      </c>
      <c r="J95" s="562">
        <v>683782438</v>
      </c>
      <c r="K95" s="545">
        <v>575059941</v>
      </c>
      <c r="L95" s="555">
        <v>737215548</v>
      </c>
      <c r="M95" s="544">
        <v>769653036</v>
      </c>
      <c r="N95" s="545">
        <v>804287420</v>
      </c>
    </row>
    <row r="96" spans="1:14" ht="25.5" customHeight="1" x14ac:dyDescent="0.25">
      <c r="A96" s="465" t="s">
        <v>250</v>
      </c>
      <c r="B96" s="546" t="s">
        <v>358</v>
      </c>
      <c r="C96" s="552" t="s">
        <v>104</v>
      </c>
      <c r="D96" s="559" t="s">
        <v>104</v>
      </c>
      <c r="E96" s="555">
        <v>220974474</v>
      </c>
      <c r="F96" s="562">
        <v>406320955</v>
      </c>
      <c r="G96" s="545">
        <v>678228095</v>
      </c>
      <c r="H96" s="555">
        <v>784782438</v>
      </c>
      <c r="I96" s="544">
        <v>683782438</v>
      </c>
      <c r="J96" s="562">
        <v>683782438</v>
      </c>
      <c r="K96" s="545">
        <v>575059941</v>
      </c>
      <c r="L96" s="555">
        <v>737215548</v>
      </c>
      <c r="M96" s="544">
        <v>769653036</v>
      </c>
      <c r="N96" s="545">
        <v>804287420</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1377175</v>
      </c>
      <c r="F99" s="563">
        <v>964339</v>
      </c>
      <c r="G99" s="550">
        <v>852917</v>
      </c>
      <c r="H99" s="556">
        <v>0</v>
      </c>
      <c r="I99" s="549">
        <v>0</v>
      </c>
      <c r="J99" s="563">
        <v>0</v>
      </c>
      <c r="K99" s="550">
        <v>0</v>
      </c>
      <c r="L99" s="556">
        <v>0</v>
      </c>
      <c r="M99" s="549">
        <v>0</v>
      </c>
      <c r="N99" s="550">
        <v>0</v>
      </c>
    </row>
    <row r="100" spans="1:14" ht="13.5" x14ac:dyDescent="0.25">
      <c r="A100" s="547"/>
      <c r="B100" s="548"/>
      <c r="C100" s="553"/>
      <c r="D100" s="560" t="s">
        <v>364</v>
      </c>
      <c r="E100" s="556">
        <v>0</v>
      </c>
      <c r="F100" s="563">
        <v>0</v>
      </c>
      <c r="G100" s="550">
        <v>0</v>
      </c>
      <c r="H100" s="556">
        <v>0</v>
      </c>
      <c r="I100" s="549">
        <v>0</v>
      </c>
      <c r="J100" s="563">
        <v>0</v>
      </c>
      <c r="K100" s="550">
        <v>0</v>
      </c>
      <c r="L100" s="556">
        <v>0</v>
      </c>
      <c r="M100" s="549">
        <v>0</v>
      </c>
      <c r="N100" s="550">
        <v>0</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285974159</v>
      </c>
      <c r="F102" s="563">
        <v>297499863</v>
      </c>
      <c r="G102" s="550">
        <v>275189451</v>
      </c>
      <c r="H102" s="556">
        <v>335236356</v>
      </c>
      <c r="I102" s="549">
        <v>246736356</v>
      </c>
      <c r="J102" s="563">
        <v>246736356</v>
      </c>
      <c r="K102" s="550">
        <v>0</v>
      </c>
      <c r="L102" s="556">
        <v>281229902</v>
      </c>
      <c r="M102" s="549">
        <v>293604017</v>
      </c>
      <c r="N102" s="550">
        <v>306816199</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186294</v>
      </c>
      <c r="H106" s="556">
        <v>0</v>
      </c>
      <c r="I106" s="549">
        <v>0</v>
      </c>
      <c r="J106" s="563">
        <v>0</v>
      </c>
      <c r="K106" s="550">
        <v>0</v>
      </c>
      <c r="L106" s="556">
        <v>0</v>
      </c>
      <c r="M106" s="549">
        <v>0</v>
      </c>
      <c r="N106" s="550">
        <v>0</v>
      </c>
    </row>
    <row r="107" spans="1:14" ht="13.5" x14ac:dyDescent="0.25">
      <c r="A107" s="547"/>
      <c r="B107" s="548"/>
      <c r="C107" s="553"/>
      <c r="D107" s="560" t="s">
        <v>371</v>
      </c>
      <c r="E107" s="556">
        <v>0</v>
      </c>
      <c r="F107" s="563">
        <v>0</v>
      </c>
      <c r="G107" s="550">
        <v>18339461</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25.5" customHeight="1" x14ac:dyDescent="0.25">
      <c r="A113" s="465" t="s">
        <v>104</v>
      </c>
      <c r="B113" s="468" t="s">
        <v>104</v>
      </c>
      <c r="C113" s="552" t="s">
        <v>104</v>
      </c>
      <c r="D113" s="558" t="s">
        <v>249</v>
      </c>
      <c r="E113" s="555">
        <v>287351334</v>
      </c>
      <c r="F113" s="562">
        <v>298464202</v>
      </c>
      <c r="G113" s="545">
        <v>294568123</v>
      </c>
      <c r="H113" s="555">
        <v>335236356</v>
      </c>
      <c r="I113" s="544">
        <v>246736356</v>
      </c>
      <c r="J113" s="562">
        <v>246736356</v>
      </c>
      <c r="K113" s="545"/>
      <c r="L113" s="555">
        <v>281229902</v>
      </c>
      <c r="M113" s="544">
        <v>293604017</v>
      </c>
      <c r="N113" s="545">
        <v>306816199</v>
      </c>
    </row>
    <row r="114" spans="1:14" ht="25.5" customHeight="1" x14ac:dyDescent="0.25">
      <c r="A114" s="465" t="s">
        <v>250</v>
      </c>
      <c r="B114" s="546" t="s">
        <v>377</v>
      </c>
      <c r="C114" s="552" t="s">
        <v>104</v>
      </c>
      <c r="D114" s="559" t="s">
        <v>104</v>
      </c>
      <c r="E114" s="555">
        <v>287351334</v>
      </c>
      <c r="F114" s="562">
        <v>298464202</v>
      </c>
      <c r="G114" s="545">
        <v>294568123</v>
      </c>
      <c r="H114" s="555">
        <v>335236356</v>
      </c>
      <c r="I114" s="544">
        <v>246736356</v>
      </c>
      <c r="J114" s="562">
        <v>246736356</v>
      </c>
      <c r="K114" s="545"/>
      <c r="L114" s="555">
        <v>281229902</v>
      </c>
      <c r="M114" s="544">
        <v>293604017</v>
      </c>
      <c r="N114" s="545">
        <v>306816199</v>
      </c>
    </row>
    <row r="115" spans="1:14" ht="13.5" x14ac:dyDescent="0.25">
      <c r="A115" s="547" t="s">
        <v>378</v>
      </c>
      <c r="B115" s="548" t="s">
        <v>379</v>
      </c>
      <c r="C115" s="553" t="s">
        <v>274</v>
      </c>
      <c r="D115" s="560" t="s">
        <v>380</v>
      </c>
      <c r="E115" s="556">
        <v>408505916</v>
      </c>
      <c r="F115" s="563">
        <v>364959422</v>
      </c>
      <c r="G115" s="550">
        <v>144951959</v>
      </c>
      <c r="H115" s="556">
        <v>218614933</v>
      </c>
      <c r="I115" s="549">
        <v>214021421</v>
      </c>
      <c r="J115" s="563">
        <v>214021421</v>
      </c>
      <c r="K115" s="550">
        <v>246771366</v>
      </c>
      <c r="L115" s="556">
        <v>222582828</v>
      </c>
      <c r="M115" s="549">
        <v>232376471</v>
      </c>
      <c r="N115" s="550">
        <v>242833411</v>
      </c>
    </row>
    <row r="116" spans="1:14" ht="25.5" customHeight="1" x14ac:dyDescent="0.25">
      <c r="A116" s="465" t="s">
        <v>104</v>
      </c>
      <c r="B116" s="468" t="s">
        <v>104</v>
      </c>
      <c r="C116" s="552" t="s">
        <v>104</v>
      </c>
      <c r="D116" s="558" t="s">
        <v>276</v>
      </c>
      <c r="E116" s="555">
        <v>408505916</v>
      </c>
      <c r="F116" s="562">
        <v>364959422</v>
      </c>
      <c r="G116" s="545">
        <v>144951959</v>
      </c>
      <c r="H116" s="555">
        <v>218614933</v>
      </c>
      <c r="I116" s="544">
        <v>214021421</v>
      </c>
      <c r="J116" s="562">
        <v>214021421</v>
      </c>
      <c r="K116" s="545">
        <v>246771366</v>
      </c>
      <c r="L116" s="555">
        <v>222582828</v>
      </c>
      <c r="M116" s="544">
        <v>232376471</v>
      </c>
      <c r="N116" s="545">
        <v>242833411</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0</v>
      </c>
      <c r="F118" s="563">
        <v>0</v>
      </c>
      <c r="G118" s="550">
        <v>0</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13.5" x14ac:dyDescent="0.25">
      <c r="A120" s="465" t="s">
        <v>104</v>
      </c>
      <c r="B120" s="468" t="s">
        <v>104</v>
      </c>
      <c r="C120" s="552" t="s">
        <v>104</v>
      </c>
      <c r="D120" s="558" t="s">
        <v>249</v>
      </c>
      <c r="E120" s="555"/>
      <c r="F120" s="562"/>
      <c r="G120" s="545"/>
      <c r="H120" s="555"/>
      <c r="I120" s="544"/>
      <c r="J120" s="562"/>
      <c r="K120" s="545"/>
      <c r="L120" s="555"/>
      <c r="M120" s="544"/>
      <c r="N120" s="545"/>
    </row>
    <row r="121" spans="1:14" ht="25.5" customHeight="1" x14ac:dyDescent="0.25">
      <c r="A121" s="465" t="s">
        <v>250</v>
      </c>
      <c r="B121" s="546" t="s">
        <v>384</v>
      </c>
      <c r="C121" s="552" t="s">
        <v>104</v>
      </c>
      <c r="D121" s="559" t="s">
        <v>104</v>
      </c>
      <c r="E121" s="555">
        <v>408505916</v>
      </c>
      <c r="F121" s="562">
        <v>364959422</v>
      </c>
      <c r="G121" s="545">
        <v>144951959</v>
      </c>
      <c r="H121" s="555">
        <v>218614933</v>
      </c>
      <c r="I121" s="544">
        <v>214021421</v>
      </c>
      <c r="J121" s="562">
        <v>214021421</v>
      </c>
      <c r="K121" s="545">
        <v>246771366</v>
      </c>
      <c r="L121" s="555">
        <v>222582828</v>
      </c>
      <c r="M121" s="544">
        <v>232376471</v>
      </c>
      <c r="N121" s="545">
        <v>242833411</v>
      </c>
    </row>
    <row r="122" spans="1:14" ht="27" x14ac:dyDescent="0.25">
      <c r="A122" s="547" t="s">
        <v>385</v>
      </c>
      <c r="B122" s="548" t="s">
        <v>386</v>
      </c>
      <c r="C122" s="553" t="s">
        <v>247</v>
      </c>
      <c r="D122" s="560" t="s">
        <v>387</v>
      </c>
      <c r="E122" s="556">
        <v>969264553</v>
      </c>
      <c r="F122" s="563">
        <v>1123203140</v>
      </c>
      <c r="G122" s="550">
        <v>1215687388</v>
      </c>
      <c r="H122" s="556">
        <v>1174501846</v>
      </c>
      <c r="I122" s="549">
        <v>1190904152</v>
      </c>
      <c r="J122" s="563">
        <v>1190904152</v>
      </c>
      <c r="K122" s="550">
        <v>1294659309</v>
      </c>
      <c r="L122" s="556">
        <v>1156346541</v>
      </c>
      <c r="M122" s="549">
        <v>1250745789</v>
      </c>
      <c r="N122" s="550">
        <v>1297029349</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25.5" customHeight="1" x14ac:dyDescent="0.25">
      <c r="A124" s="465" t="s">
        <v>104</v>
      </c>
      <c r="B124" s="468" t="s">
        <v>104</v>
      </c>
      <c r="C124" s="552" t="s">
        <v>104</v>
      </c>
      <c r="D124" s="558" t="s">
        <v>249</v>
      </c>
      <c r="E124" s="555">
        <v>969264553</v>
      </c>
      <c r="F124" s="562">
        <v>1123203140</v>
      </c>
      <c r="G124" s="545">
        <v>1215687388</v>
      </c>
      <c r="H124" s="555">
        <v>1174501846</v>
      </c>
      <c r="I124" s="544">
        <v>1190904152</v>
      </c>
      <c r="J124" s="562">
        <v>1190904152</v>
      </c>
      <c r="K124" s="545">
        <v>1294659309</v>
      </c>
      <c r="L124" s="555">
        <v>1156346541</v>
      </c>
      <c r="M124" s="544">
        <v>1250745789</v>
      </c>
      <c r="N124" s="545">
        <v>1297029349</v>
      </c>
    </row>
    <row r="125" spans="1:14" ht="25.5" customHeight="1" x14ac:dyDescent="0.25">
      <c r="A125" s="465" t="s">
        <v>250</v>
      </c>
      <c r="B125" s="546" t="s">
        <v>388</v>
      </c>
      <c r="C125" s="552" t="s">
        <v>104</v>
      </c>
      <c r="D125" s="559" t="s">
        <v>104</v>
      </c>
      <c r="E125" s="555">
        <v>969264553</v>
      </c>
      <c r="F125" s="562">
        <v>1123203140</v>
      </c>
      <c r="G125" s="545">
        <v>1215687388</v>
      </c>
      <c r="H125" s="555">
        <v>1174501846</v>
      </c>
      <c r="I125" s="544">
        <v>1190904152</v>
      </c>
      <c r="J125" s="562">
        <v>1190904152</v>
      </c>
      <c r="K125" s="545">
        <v>1294659309</v>
      </c>
      <c r="L125" s="555">
        <v>1156346541</v>
      </c>
      <c r="M125" s="544">
        <v>1250745789</v>
      </c>
      <c r="N125" s="545">
        <v>1297029349</v>
      </c>
    </row>
    <row r="126" spans="1:14" ht="13.5" x14ac:dyDescent="0.25">
      <c r="A126" s="547" t="s">
        <v>389</v>
      </c>
      <c r="B126" s="548" t="s">
        <v>390</v>
      </c>
      <c r="C126" s="553" t="s">
        <v>247</v>
      </c>
      <c r="D126" s="560" t="s">
        <v>391</v>
      </c>
      <c r="E126" s="556">
        <v>581133</v>
      </c>
      <c r="F126" s="563">
        <v>720582</v>
      </c>
      <c r="G126" s="550">
        <v>539848</v>
      </c>
      <c r="H126" s="556">
        <v>968523</v>
      </c>
      <c r="I126" s="549">
        <v>1382523</v>
      </c>
      <c r="J126" s="563">
        <v>1382523</v>
      </c>
      <c r="K126" s="550">
        <v>249192</v>
      </c>
      <c r="L126" s="556">
        <v>1370289</v>
      </c>
      <c r="M126" s="549">
        <v>1430581</v>
      </c>
      <c r="N126" s="550">
        <v>1494957</v>
      </c>
    </row>
    <row r="127" spans="1:14" ht="13.5" x14ac:dyDescent="0.25">
      <c r="A127" s="547"/>
      <c r="B127" s="548"/>
      <c r="C127" s="553"/>
      <c r="D127" s="560" t="s">
        <v>392</v>
      </c>
      <c r="E127" s="556">
        <v>0</v>
      </c>
      <c r="F127" s="563">
        <v>5882</v>
      </c>
      <c r="G127" s="550">
        <v>0</v>
      </c>
      <c r="H127" s="556">
        <v>0</v>
      </c>
      <c r="I127" s="549">
        <v>0</v>
      </c>
      <c r="J127" s="563">
        <v>0</v>
      </c>
      <c r="K127" s="550">
        <v>0</v>
      </c>
      <c r="L127" s="556">
        <v>0</v>
      </c>
      <c r="M127" s="549">
        <v>0</v>
      </c>
      <c r="N127" s="550">
        <v>0</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0</v>
      </c>
      <c r="M130" s="549">
        <v>0</v>
      </c>
      <c r="N130" s="550">
        <v>0</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44658904</v>
      </c>
      <c r="F133" s="563">
        <v>63803951</v>
      </c>
      <c r="G133" s="550">
        <v>69143837</v>
      </c>
      <c r="H133" s="556">
        <v>39118175</v>
      </c>
      <c r="I133" s="549">
        <v>39410523</v>
      </c>
      <c r="J133" s="563">
        <v>39410523</v>
      </c>
      <c r="K133" s="550">
        <v>50369291</v>
      </c>
      <c r="L133" s="556">
        <v>43633459</v>
      </c>
      <c r="M133" s="549">
        <v>45449651</v>
      </c>
      <c r="N133" s="550">
        <v>47494883</v>
      </c>
    </row>
    <row r="134" spans="1:14" ht="13.5" x14ac:dyDescent="0.25">
      <c r="A134" s="547"/>
      <c r="B134" s="548"/>
      <c r="C134" s="553"/>
      <c r="D134" s="560" t="s">
        <v>399</v>
      </c>
      <c r="E134" s="556">
        <v>79062600</v>
      </c>
      <c r="F134" s="563">
        <v>91253148</v>
      </c>
      <c r="G134" s="550">
        <v>118213919</v>
      </c>
      <c r="H134" s="556">
        <v>94000000</v>
      </c>
      <c r="I134" s="549">
        <v>124153206</v>
      </c>
      <c r="J134" s="563">
        <v>124153206</v>
      </c>
      <c r="K134" s="550">
        <v>128517193</v>
      </c>
      <c r="L134" s="556">
        <v>102934332</v>
      </c>
      <c r="M134" s="549">
        <v>106051706</v>
      </c>
      <c r="N134" s="550">
        <v>110824032</v>
      </c>
    </row>
    <row r="135" spans="1:14" ht="25.5" customHeight="1" x14ac:dyDescent="0.25">
      <c r="A135" s="465" t="s">
        <v>104</v>
      </c>
      <c r="B135" s="468" t="s">
        <v>104</v>
      </c>
      <c r="C135" s="552" t="s">
        <v>104</v>
      </c>
      <c r="D135" s="558" t="s">
        <v>249</v>
      </c>
      <c r="E135" s="555">
        <v>124302637</v>
      </c>
      <c r="F135" s="562">
        <v>155783563</v>
      </c>
      <c r="G135" s="545">
        <v>187897604</v>
      </c>
      <c r="H135" s="555">
        <v>134086698</v>
      </c>
      <c r="I135" s="544">
        <v>164946252</v>
      </c>
      <c r="J135" s="562">
        <v>164946252</v>
      </c>
      <c r="K135" s="545">
        <v>179135676</v>
      </c>
      <c r="L135" s="555">
        <v>147938080</v>
      </c>
      <c r="M135" s="544">
        <v>152931938</v>
      </c>
      <c r="N135" s="545">
        <v>159813872</v>
      </c>
    </row>
    <row r="136" spans="1:14" ht="25.5" customHeight="1" x14ac:dyDescent="0.25">
      <c r="A136" s="465" t="s">
        <v>250</v>
      </c>
      <c r="B136" s="546" t="s">
        <v>400</v>
      </c>
      <c r="C136" s="552" t="s">
        <v>104</v>
      </c>
      <c r="D136" s="559" t="s">
        <v>104</v>
      </c>
      <c r="E136" s="555">
        <v>124302637</v>
      </c>
      <c r="F136" s="562">
        <v>155783563</v>
      </c>
      <c r="G136" s="545">
        <v>187897604</v>
      </c>
      <c r="H136" s="555">
        <v>134086698</v>
      </c>
      <c r="I136" s="544">
        <v>164946252</v>
      </c>
      <c r="J136" s="562">
        <v>164946252</v>
      </c>
      <c r="K136" s="545">
        <v>179135676</v>
      </c>
      <c r="L136" s="555">
        <v>147938080</v>
      </c>
      <c r="M136" s="544">
        <v>152931938</v>
      </c>
      <c r="N136" s="545">
        <v>159813872</v>
      </c>
    </row>
    <row r="137" spans="1:14" ht="27" x14ac:dyDescent="0.25">
      <c r="A137" s="547" t="s">
        <v>401</v>
      </c>
      <c r="B137" s="548" t="s">
        <v>402</v>
      </c>
      <c r="C137" s="553" t="s">
        <v>247</v>
      </c>
      <c r="D137" s="560" t="s">
        <v>403</v>
      </c>
      <c r="E137" s="556">
        <v>254145458</v>
      </c>
      <c r="F137" s="563">
        <v>322505863</v>
      </c>
      <c r="G137" s="550">
        <v>393737164</v>
      </c>
      <c r="H137" s="556">
        <v>307746376</v>
      </c>
      <c r="I137" s="549">
        <v>383638879</v>
      </c>
      <c r="J137" s="563">
        <v>383638879</v>
      </c>
      <c r="K137" s="550">
        <v>474305958</v>
      </c>
      <c r="L137" s="556">
        <v>364515978</v>
      </c>
      <c r="M137" s="549">
        <v>380488217</v>
      </c>
      <c r="N137" s="550">
        <v>412925170</v>
      </c>
    </row>
    <row r="138" spans="1:14" ht="25.5" customHeight="1" x14ac:dyDescent="0.25">
      <c r="A138" s="465" t="s">
        <v>104</v>
      </c>
      <c r="B138" s="468" t="s">
        <v>104</v>
      </c>
      <c r="C138" s="552" t="s">
        <v>104</v>
      </c>
      <c r="D138" s="558" t="s">
        <v>249</v>
      </c>
      <c r="E138" s="555">
        <v>254145458</v>
      </c>
      <c r="F138" s="562">
        <v>322505863</v>
      </c>
      <c r="G138" s="545">
        <v>393737164</v>
      </c>
      <c r="H138" s="555">
        <v>307746376</v>
      </c>
      <c r="I138" s="544">
        <v>383638879</v>
      </c>
      <c r="J138" s="562">
        <v>383638879</v>
      </c>
      <c r="K138" s="545">
        <v>474305958</v>
      </c>
      <c r="L138" s="555">
        <v>364515978</v>
      </c>
      <c r="M138" s="544">
        <v>380488217</v>
      </c>
      <c r="N138" s="545">
        <v>412925170</v>
      </c>
    </row>
    <row r="139" spans="1:14" ht="25.5" customHeight="1" x14ac:dyDescent="0.25">
      <c r="A139" s="465" t="s">
        <v>250</v>
      </c>
      <c r="B139" s="546" t="s">
        <v>404</v>
      </c>
      <c r="C139" s="552" t="s">
        <v>104</v>
      </c>
      <c r="D139" s="559" t="s">
        <v>104</v>
      </c>
      <c r="E139" s="555">
        <v>254145458</v>
      </c>
      <c r="F139" s="562">
        <v>322505863</v>
      </c>
      <c r="G139" s="545">
        <v>393737164</v>
      </c>
      <c r="H139" s="555">
        <v>307746376</v>
      </c>
      <c r="I139" s="544">
        <v>383638879</v>
      </c>
      <c r="J139" s="562">
        <v>383638879</v>
      </c>
      <c r="K139" s="545">
        <v>474305958</v>
      </c>
      <c r="L139" s="555">
        <v>364515978</v>
      </c>
      <c r="M139" s="544">
        <v>380488217</v>
      </c>
      <c r="N139" s="545">
        <v>412925170</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0</v>
      </c>
      <c r="F141" s="563">
        <v>756938</v>
      </c>
      <c r="G141" s="550">
        <v>2015106</v>
      </c>
      <c r="H141" s="556">
        <v>4150000</v>
      </c>
      <c r="I141" s="549">
        <v>4150000</v>
      </c>
      <c r="J141" s="563">
        <v>4150000</v>
      </c>
      <c r="K141" s="550">
        <v>1007937</v>
      </c>
      <c r="L141" s="556">
        <v>4150000</v>
      </c>
      <c r="M141" s="549">
        <v>4332600</v>
      </c>
      <c r="N141" s="550">
        <v>4527567</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13.5" x14ac:dyDescent="0.25">
      <c r="A144" s="465" t="s">
        <v>104</v>
      </c>
      <c r="B144" s="468" t="s">
        <v>104</v>
      </c>
      <c r="C144" s="552" t="s">
        <v>104</v>
      </c>
      <c r="D144" s="558" t="s">
        <v>276</v>
      </c>
      <c r="E144" s="555"/>
      <c r="F144" s="562">
        <v>756938</v>
      </c>
      <c r="G144" s="545">
        <v>2015106</v>
      </c>
      <c r="H144" s="555">
        <v>4150000</v>
      </c>
      <c r="I144" s="544">
        <v>4150000</v>
      </c>
      <c r="J144" s="562">
        <v>4150000</v>
      </c>
      <c r="K144" s="545">
        <v>1007937</v>
      </c>
      <c r="L144" s="555">
        <v>4150000</v>
      </c>
      <c r="M144" s="544">
        <v>4332600</v>
      </c>
      <c r="N144" s="545">
        <v>4527567</v>
      </c>
    </row>
    <row r="145" spans="1:14" ht="13.5" x14ac:dyDescent="0.25">
      <c r="A145" s="547"/>
      <c r="B145" s="548"/>
      <c r="C145" s="553" t="s">
        <v>247</v>
      </c>
      <c r="D145" s="560" t="s">
        <v>411</v>
      </c>
      <c r="E145" s="556">
        <v>0</v>
      </c>
      <c r="F145" s="563">
        <v>0</v>
      </c>
      <c r="G145" s="550">
        <v>0</v>
      </c>
      <c r="H145" s="556">
        <v>0</v>
      </c>
      <c r="I145" s="549">
        <v>0</v>
      </c>
      <c r="J145" s="563">
        <v>0</v>
      </c>
      <c r="K145" s="550">
        <v>0</v>
      </c>
      <c r="L145" s="556">
        <v>0</v>
      </c>
      <c r="M145" s="549">
        <v>0</v>
      </c>
      <c r="N145" s="550">
        <v>0</v>
      </c>
    </row>
    <row r="146" spans="1:14" ht="13.5" x14ac:dyDescent="0.25">
      <c r="A146" s="547"/>
      <c r="B146" s="548"/>
      <c r="C146" s="553"/>
      <c r="D146" s="560" t="s">
        <v>301</v>
      </c>
      <c r="E146" s="556">
        <v>18905377</v>
      </c>
      <c r="F146" s="563">
        <v>20447349</v>
      </c>
      <c r="G146" s="550">
        <v>29097771</v>
      </c>
      <c r="H146" s="556">
        <v>0</v>
      </c>
      <c r="I146" s="549">
        <v>0</v>
      </c>
      <c r="J146" s="563">
        <v>0</v>
      </c>
      <c r="K146" s="550">
        <v>0</v>
      </c>
      <c r="L146" s="556">
        <v>0</v>
      </c>
      <c r="M146" s="549">
        <v>0</v>
      </c>
      <c r="N146" s="550">
        <v>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25.5" customHeight="1" x14ac:dyDescent="0.25">
      <c r="A149" s="465" t="s">
        <v>104</v>
      </c>
      <c r="B149" s="468" t="s">
        <v>104</v>
      </c>
      <c r="C149" s="552" t="s">
        <v>104</v>
      </c>
      <c r="D149" s="558" t="s">
        <v>249</v>
      </c>
      <c r="E149" s="555">
        <v>18905377</v>
      </c>
      <c r="F149" s="562">
        <v>20447349</v>
      </c>
      <c r="G149" s="545">
        <v>29097771</v>
      </c>
      <c r="H149" s="555"/>
      <c r="I149" s="544"/>
      <c r="J149" s="562"/>
      <c r="K149" s="545"/>
      <c r="L149" s="555"/>
      <c r="M149" s="544"/>
      <c r="N149" s="545"/>
    </row>
    <row r="150" spans="1:14" ht="25.5" customHeight="1" x14ac:dyDescent="0.25">
      <c r="A150" s="465" t="s">
        <v>250</v>
      </c>
      <c r="B150" s="546" t="s">
        <v>414</v>
      </c>
      <c r="C150" s="552" t="s">
        <v>104</v>
      </c>
      <c r="D150" s="559" t="s">
        <v>104</v>
      </c>
      <c r="E150" s="555">
        <v>18905377</v>
      </c>
      <c r="F150" s="562">
        <v>21204287</v>
      </c>
      <c r="G150" s="545">
        <v>31112877</v>
      </c>
      <c r="H150" s="555">
        <v>4150000</v>
      </c>
      <c r="I150" s="544">
        <v>4150000</v>
      </c>
      <c r="J150" s="562">
        <v>4150000</v>
      </c>
      <c r="K150" s="545">
        <v>1007937</v>
      </c>
      <c r="L150" s="555">
        <v>4150000</v>
      </c>
      <c r="M150" s="544">
        <v>4332600</v>
      </c>
      <c r="N150" s="545">
        <v>4527567</v>
      </c>
    </row>
    <row r="151" spans="1:14" ht="13.5" x14ac:dyDescent="0.25">
      <c r="A151" s="547" t="s">
        <v>415</v>
      </c>
      <c r="B151" s="548" t="s">
        <v>416</v>
      </c>
      <c r="C151" s="553" t="s">
        <v>247</v>
      </c>
      <c r="D151" s="560" t="s">
        <v>417</v>
      </c>
      <c r="E151" s="556">
        <v>17973621</v>
      </c>
      <c r="F151" s="563">
        <v>-5367270</v>
      </c>
      <c r="G151" s="550">
        <v>16206536</v>
      </c>
      <c r="H151" s="556">
        <v>0</v>
      </c>
      <c r="I151" s="549">
        <v>0</v>
      </c>
      <c r="J151" s="563">
        <v>0</v>
      </c>
      <c r="K151" s="550">
        <v>0</v>
      </c>
      <c r="L151" s="556">
        <v>0</v>
      </c>
      <c r="M151" s="549">
        <v>0</v>
      </c>
      <c r="N151" s="550">
        <v>0</v>
      </c>
    </row>
    <row r="152" spans="1:14" ht="27" x14ac:dyDescent="0.25">
      <c r="A152" s="547"/>
      <c r="B152" s="548"/>
      <c r="C152" s="553"/>
      <c r="D152" s="560" t="s">
        <v>418</v>
      </c>
      <c r="E152" s="556">
        <v>124819015</v>
      </c>
      <c r="F152" s="563">
        <v>160984277</v>
      </c>
      <c r="G152" s="550">
        <v>186515602</v>
      </c>
      <c r="H152" s="556">
        <v>187746922</v>
      </c>
      <c r="I152" s="549">
        <v>203287337</v>
      </c>
      <c r="J152" s="563">
        <v>203287337</v>
      </c>
      <c r="K152" s="550">
        <v>182208078</v>
      </c>
      <c r="L152" s="556">
        <v>214910960</v>
      </c>
      <c r="M152" s="549">
        <v>224367042</v>
      </c>
      <c r="N152" s="550">
        <v>237798685</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25.5" customHeight="1" x14ac:dyDescent="0.25">
      <c r="A154" s="465" t="s">
        <v>104</v>
      </c>
      <c r="B154" s="468" t="s">
        <v>104</v>
      </c>
      <c r="C154" s="552" t="s">
        <v>104</v>
      </c>
      <c r="D154" s="558" t="s">
        <v>249</v>
      </c>
      <c r="E154" s="555">
        <v>142792636</v>
      </c>
      <c r="F154" s="562">
        <v>155617007</v>
      </c>
      <c r="G154" s="545">
        <v>202722138</v>
      </c>
      <c r="H154" s="555">
        <v>187746922</v>
      </c>
      <c r="I154" s="544">
        <v>203287337</v>
      </c>
      <c r="J154" s="562">
        <v>203287337</v>
      </c>
      <c r="K154" s="545">
        <v>182208078</v>
      </c>
      <c r="L154" s="555">
        <v>214910960</v>
      </c>
      <c r="M154" s="544">
        <v>224367042</v>
      </c>
      <c r="N154" s="545">
        <v>237798685</v>
      </c>
    </row>
    <row r="155" spans="1:14" ht="25.5" customHeight="1" x14ac:dyDescent="0.25">
      <c r="A155" s="465" t="s">
        <v>250</v>
      </c>
      <c r="B155" s="546" t="s">
        <v>420</v>
      </c>
      <c r="C155" s="552" t="s">
        <v>104</v>
      </c>
      <c r="D155" s="559" t="s">
        <v>104</v>
      </c>
      <c r="E155" s="555">
        <v>142792636</v>
      </c>
      <c r="F155" s="562">
        <v>155617007</v>
      </c>
      <c r="G155" s="545">
        <v>202722138</v>
      </c>
      <c r="H155" s="555">
        <v>187746922</v>
      </c>
      <c r="I155" s="544">
        <v>203287337</v>
      </c>
      <c r="J155" s="562">
        <v>203287337</v>
      </c>
      <c r="K155" s="545">
        <v>182208078</v>
      </c>
      <c r="L155" s="555">
        <v>214910960</v>
      </c>
      <c r="M155" s="544">
        <v>224367042</v>
      </c>
      <c r="N155" s="545">
        <v>237798685</v>
      </c>
    </row>
    <row r="156" spans="1:14" ht="13.5" x14ac:dyDescent="0.25">
      <c r="A156" s="547" t="s">
        <v>421</v>
      </c>
      <c r="B156" s="548" t="s">
        <v>422</v>
      </c>
      <c r="C156" s="553" t="s">
        <v>247</v>
      </c>
      <c r="D156" s="560" t="s">
        <v>423</v>
      </c>
      <c r="E156" s="556">
        <v>-1539264</v>
      </c>
      <c r="F156" s="563">
        <v>-145252</v>
      </c>
      <c r="G156" s="550">
        <v>0</v>
      </c>
      <c r="H156" s="556">
        <v>0</v>
      </c>
      <c r="I156" s="549">
        <v>0</v>
      </c>
      <c r="J156" s="563">
        <v>0</v>
      </c>
      <c r="K156" s="550">
        <v>-1859202</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0</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0</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0</v>
      </c>
      <c r="H168" s="556">
        <v>0</v>
      </c>
      <c r="I168" s="549">
        <v>0</v>
      </c>
      <c r="J168" s="563">
        <v>0</v>
      </c>
      <c r="K168" s="550">
        <v>0</v>
      </c>
      <c r="L168" s="556">
        <v>0</v>
      </c>
      <c r="M168" s="549">
        <v>0</v>
      </c>
      <c r="N168" s="550">
        <v>0</v>
      </c>
    </row>
    <row r="169" spans="1:14" ht="13.5" x14ac:dyDescent="0.25">
      <c r="A169" s="547"/>
      <c r="B169" s="548"/>
      <c r="C169" s="553"/>
      <c r="D169" s="560" t="s">
        <v>436</v>
      </c>
      <c r="E169" s="556">
        <v>0</v>
      </c>
      <c r="F169" s="563">
        <v>0</v>
      </c>
      <c r="G169" s="550">
        <v>0</v>
      </c>
      <c r="H169" s="556">
        <v>0</v>
      </c>
      <c r="I169" s="549">
        <v>0</v>
      </c>
      <c r="J169" s="563">
        <v>0</v>
      </c>
      <c r="K169" s="550">
        <v>0</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-24601900</v>
      </c>
      <c r="F173" s="563">
        <v>561579</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25.5" customHeight="1" x14ac:dyDescent="0.25">
      <c r="A178" s="465" t="s">
        <v>104</v>
      </c>
      <c r="B178" s="468" t="s">
        <v>104</v>
      </c>
      <c r="C178" s="552" t="s">
        <v>104</v>
      </c>
      <c r="D178" s="558" t="s">
        <v>249</v>
      </c>
      <c r="E178" s="555">
        <v>-26141164</v>
      </c>
      <c r="F178" s="562">
        <v>416327</v>
      </c>
      <c r="G178" s="545"/>
      <c r="H178" s="555"/>
      <c r="I178" s="544"/>
      <c r="J178" s="562"/>
      <c r="K178" s="545">
        <v>-1859202</v>
      </c>
      <c r="L178" s="555"/>
      <c r="M178" s="544"/>
      <c r="N178" s="545"/>
    </row>
    <row r="179" spans="1:14" ht="25.5" customHeight="1" x14ac:dyDescent="0.25">
      <c r="A179" s="465" t="s">
        <v>250</v>
      </c>
      <c r="B179" s="546" t="s">
        <v>441</v>
      </c>
      <c r="C179" s="552" t="s">
        <v>104</v>
      </c>
      <c r="D179" s="559" t="s">
        <v>104</v>
      </c>
      <c r="E179" s="555">
        <v>-26141164</v>
      </c>
      <c r="F179" s="562">
        <v>416327</v>
      </c>
      <c r="G179" s="545"/>
      <c r="H179" s="555"/>
      <c r="I179" s="544"/>
      <c r="J179" s="562"/>
      <c r="K179" s="545">
        <v>-1859202</v>
      </c>
      <c r="L179" s="555"/>
      <c r="M179" s="544"/>
      <c r="N179" s="545"/>
    </row>
    <row r="180" spans="1:14" ht="27" x14ac:dyDescent="0.25">
      <c r="A180" s="547" t="s">
        <v>442</v>
      </c>
      <c r="B180" s="548" t="s">
        <v>443</v>
      </c>
      <c r="C180" s="553" t="s">
        <v>274</v>
      </c>
      <c r="D180" s="560" t="s">
        <v>444</v>
      </c>
      <c r="E180" s="556">
        <v>122749583</v>
      </c>
      <c r="F180" s="563">
        <v>163273159</v>
      </c>
      <c r="G180" s="550">
        <v>161318942</v>
      </c>
      <c r="H180" s="556">
        <v>189131657</v>
      </c>
      <c r="I180" s="549">
        <v>197678184</v>
      </c>
      <c r="J180" s="563">
        <v>197678184</v>
      </c>
      <c r="K180" s="550">
        <v>5510285</v>
      </c>
      <c r="L180" s="556">
        <v>218775000</v>
      </c>
      <c r="M180" s="549">
        <v>213029000</v>
      </c>
      <c r="N180" s="550">
        <v>221492000</v>
      </c>
    </row>
    <row r="181" spans="1:14" ht="25.5" customHeight="1" x14ac:dyDescent="0.25">
      <c r="A181" s="465" t="s">
        <v>104</v>
      </c>
      <c r="B181" s="468" t="s">
        <v>104</v>
      </c>
      <c r="C181" s="552" t="s">
        <v>104</v>
      </c>
      <c r="D181" s="558" t="s">
        <v>276</v>
      </c>
      <c r="E181" s="555">
        <v>122749583</v>
      </c>
      <c r="F181" s="562">
        <v>163273159</v>
      </c>
      <c r="G181" s="545">
        <v>161318942</v>
      </c>
      <c r="H181" s="555">
        <v>189131657</v>
      </c>
      <c r="I181" s="544">
        <v>197678184</v>
      </c>
      <c r="J181" s="562">
        <v>197678184</v>
      </c>
      <c r="K181" s="545">
        <v>5510285</v>
      </c>
      <c r="L181" s="555">
        <v>218775000</v>
      </c>
      <c r="M181" s="544">
        <v>213029000</v>
      </c>
      <c r="N181" s="545">
        <v>221492000</v>
      </c>
    </row>
    <row r="182" spans="1:14" ht="25.5" customHeight="1" x14ac:dyDescent="0.25">
      <c r="A182" s="465" t="s">
        <v>250</v>
      </c>
      <c r="B182" s="546" t="s">
        <v>445</v>
      </c>
      <c r="C182" s="552" t="s">
        <v>104</v>
      </c>
      <c r="D182" s="559" t="s">
        <v>104</v>
      </c>
      <c r="E182" s="555">
        <v>122749583</v>
      </c>
      <c r="F182" s="562">
        <v>163273159</v>
      </c>
      <c r="G182" s="545">
        <v>161318942</v>
      </c>
      <c r="H182" s="555">
        <v>189131657</v>
      </c>
      <c r="I182" s="544">
        <v>197678184</v>
      </c>
      <c r="J182" s="562">
        <v>197678184</v>
      </c>
      <c r="K182" s="545">
        <v>5510285</v>
      </c>
      <c r="L182" s="555">
        <v>218775000</v>
      </c>
      <c r="M182" s="544">
        <v>213029000</v>
      </c>
      <c r="N182" s="545">
        <v>221492000</v>
      </c>
    </row>
    <row r="183" spans="1:14" ht="54" x14ac:dyDescent="0.25">
      <c r="A183" s="547" t="s">
        <v>446</v>
      </c>
      <c r="B183" s="548" t="s">
        <v>447</v>
      </c>
      <c r="C183" s="553" t="s">
        <v>274</v>
      </c>
      <c r="D183" s="560" t="s">
        <v>448</v>
      </c>
      <c r="E183" s="556">
        <v>0</v>
      </c>
      <c r="F183" s="563">
        <v>0</v>
      </c>
      <c r="G183" s="550">
        <v>0</v>
      </c>
      <c r="H183" s="556">
        <v>0</v>
      </c>
      <c r="I183" s="549">
        <v>0</v>
      </c>
      <c r="J183" s="563">
        <v>0</v>
      </c>
      <c r="K183" s="550">
        <v>0</v>
      </c>
      <c r="L183" s="556">
        <v>0</v>
      </c>
      <c r="M183" s="549">
        <v>0</v>
      </c>
      <c r="N183" s="550">
        <v>0</v>
      </c>
    </row>
    <row r="184" spans="1:14" ht="13.5" x14ac:dyDescent="0.25">
      <c r="A184" s="465" t="s">
        <v>104</v>
      </c>
      <c r="B184" s="468" t="s">
        <v>104</v>
      </c>
      <c r="C184" s="552" t="s">
        <v>104</v>
      </c>
      <c r="D184" s="558" t="s">
        <v>276</v>
      </c>
      <c r="E184" s="555"/>
      <c r="F184" s="562"/>
      <c r="G184" s="545"/>
      <c r="H184" s="555"/>
      <c r="I184" s="544"/>
      <c r="J184" s="562"/>
      <c r="K184" s="545"/>
      <c r="L184" s="555"/>
      <c r="M184" s="544"/>
      <c r="N184" s="545"/>
    </row>
    <row r="185" spans="1:14" ht="25.5" customHeight="1" x14ac:dyDescent="0.25">
      <c r="A185" s="465" t="s">
        <v>250</v>
      </c>
      <c r="B185" s="546" t="s">
        <v>449</v>
      </c>
      <c r="C185" s="552" t="s">
        <v>104</v>
      </c>
      <c r="D185" s="559" t="s">
        <v>104</v>
      </c>
      <c r="E185" s="555"/>
      <c r="F185" s="562"/>
      <c r="G185" s="545"/>
      <c r="H185" s="555"/>
      <c r="I185" s="544"/>
      <c r="J185" s="562"/>
      <c r="K185" s="545"/>
      <c r="L185" s="555"/>
      <c r="M185" s="544"/>
      <c r="N185" s="545"/>
    </row>
    <row r="186" spans="1:14" ht="27" x14ac:dyDescent="0.25">
      <c r="A186" s="547" t="s">
        <v>450</v>
      </c>
      <c r="B186" s="548" t="s">
        <v>451</v>
      </c>
      <c r="C186" s="553" t="s">
        <v>247</v>
      </c>
      <c r="D186" s="560" t="s">
        <v>452</v>
      </c>
      <c r="E186" s="556">
        <v>1406523</v>
      </c>
      <c r="F186" s="563">
        <v>0</v>
      </c>
      <c r="G186" s="550">
        <v>0</v>
      </c>
      <c r="H186" s="556">
        <v>0</v>
      </c>
      <c r="I186" s="549">
        <v>0</v>
      </c>
      <c r="J186" s="563">
        <v>0</v>
      </c>
      <c r="K186" s="550">
        <v>3806073</v>
      </c>
      <c r="L186" s="556">
        <v>0</v>
      </c>
      <c r="M186" s="549">
        <v>0</v>
      </c>
      <c r="N186" s="550">
        <v>0</v>
      </c>
    </row>
    <row r="187" spans="1:14" ht="13.5" x14ac:dyDescent="0.25">
      <c r="A187" s="465" t="s">
        <v>104</v>
      </c>
      <c r="B187" s="468" t="s">
        <v>104</v>
      </c>
      <c r="C187" s="552" t="s">
        <v>104</v>
      </c>
      <c r="D187" s="558" t="s">
        <v>249</v>
      </c>
      <c r="E187" s="555">
        <v>1406523</v>
      </c>
      <c r="F187" s="562"/>
      <c r="G187" s="545"/>
      <c r="H187" s="555"/>
      <c r="I187" s="544"/>
      <c r="J187" s="562"/>
      <c r="K187" s="545">
        <v>3806073</v>
      </c>
      <c r="L187" s="555"/>
      <c r="M187" s="544"/>
      <c r="N187" s="545"/>
    </row>
    <row r="188" spans="1:14" ht="27" x14ac:dyDescent="0.25">
      <c r="A188" s="465" t="s">
        <v>250</v>
      </c>
      <c r="B188" s="546" t="s">
        <v>453</v>
      </c>
      <c r="C188" s="552" t="s">
        <v>104</v>
      </c>
      <c r="D188" s="559" t="s">
        <v>104</v>
      </c>
      <c r="E188" s="555">
        <v>1406523</v>
      </c>
      <c r="F188" s="562"/>
      <c r="G188" s="545"/>
      <c r="H188" s="555"/>
      <c r="I188" s="544"/>
      <c r="J188" s="562"/>
      <c r="K188" s="545">
        <v>3806073</v>
      </c>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6597045141</v>
      </c>
      <c r="F200" s="569">
        <v>6956949027</v>
      </c>
      <c r="G200" s="570">
        <v>7643086768</v>
      </c>
      <c r="H200" s="568">
        <v>8080241551</v>
      </c>
      <c r="I200" s="571">
        <v>8043456793</v>
      </c>
      <c r="J200" s="569">
        <v>8043456793</v>
      </c>
      <c r="K200" s="570">
        <v>7047650620</v>
      </c>
      <c r="L200" s="568">
        <v>8412426390</v>
      </c>
      <c r="M200" s="571">
        <v>8864859580</v>
      </c>
      <c r="N200" s="570">
        <v>9294367399</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-144196352</v>
      </c>
      <c r="D43" s="14">
        <f t="shared" si="0"/>
        <v>5364663</v>
      </c>
      <c r="E43" s="75">
        <f t="shared" si="0"/>
        <v>22886497</v>
      </c>
      <c r="F43" s="76">
        <f t="shared" si="0"/>
        <v>6000010</v>
      </c>
      <c r="G43" s="14">
        <f t="shared" si="0"/>
        <v>32294600</v>
      </c>
      <c r="H43" s="77">
        <f t="shared" si="0"/>
        <v>32294600</v>
      </c>
      <c r="I43" s="141">
        <f t="shared" si="0"/>
        <v>23975158</v>
      </c>
      <c r="J43" s="135">
        <f t="shared" si="0"/>
        <v>1000000</v>
      </c>
      <c r="K43" s="14">
        <f t="shared" si="0"/>
        <v>1000000</v>
      </c>
      <c r="L43" s="77">
        <f t="shared" si="0"/>
        <v>1000000</v>
      </c>
    </row>
    <row r="44" spans="1:12" ht="13.5" x14ac:dyDescent="0.25">
      <c r="A44" s="118" t="s">
        <v>82</v>
      </c>
      <c r="B44" s="117" t="s">
        <v>34</v>
      </c>
      <c r="C44" s="9">
        <v>115801</v>
      </c>
      <c r="D44" s="9">
        <v>-629893</v>
      </c>
      <c r="E44" s="95">
        <v>139422</v>
      </c>
      <c r="F44" s="94"/>
      <c r="G44" s="9"/>
      <c r="H44" s="35"/>
      <c r="I44" s="36"/>
      <c r="J44" s="34"/>
      <c r="K44" s="9"/>
      <c r="L44" s="95"/>
    </row>
    <row r="45" spans="1:12" ht="13.5" x14ac:dyDescent="0.25">
      <c r="A45" s="118" t="s">
        <v>83</v>
      </c>
      <c r="B45" s="117" t="s">
        <v>34</v>
      </c>
      <c r="C45" s="136">
        <v>-144312153</v>
      </c>
      <c r="D45" s="136">
        <v>5994556</v>
      </c>
      <c r="E45" s="137">
        <v>22747075</v>
      </c>
      <c r="F45" s="138">
        <v>6000010</v>
      </c>
      <c r="G45" s="136">
        <v>32294600</v>
      </c>
      <c r="H45" s="237">
        <v>32294600</v>
      </c>
      <c r="I45" s="139">
        <v>23975158</v>
      </c>
      <c r="J45" s="140">
        <v>1000000</v>
      </c>
      <c r="K45" s="136">
        <v>1000000</v>
      </c>
      <c r="L45" s="137">
        <v>1000000</v>
      </c>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506588</v>
      </c>
      <c r="D47" s="14">
        <f t="shared" si="1"/>
        <v>698521</v>
      </c>
      <c r="E47" s="141">
        <f t="shared" si="1"/>
        <v>-8478628</v>
      </c>
      <c r="F47" s="142">
        <f t="shared" si="1"/>
        <v>7000000</v>
      </c>
      <c r="G47" s="14">
        <f t="shared" si="1"/>
        <v>8827220</v>
      </c>
      <c r="H47" s="77">
        <f t="shared" si="1"/>
        <v>8827220</v>
      </c>
      <c r="I47" s="78">
        <f t="shared" si="1"/>
        <v>4193779</v>
      </c>
      <c r="J47" s="76">
        <f t="shared" si="1"/>
        <v>5500000</v>
      </c>
      <c r="K47" s="14">
        <f t="shared" si="1"/>
        <v>0</v>
      </c>
      <c r="L47" s="141">
        <f t="shared" si="1"/>
        <v>0</v>
      </c>
    </row>
    <row r="48" spans="1:12" ht="13.5" x14ac:dyDescent="0.25">
      <c r="A48" s="118" t="s">
        <v>86</v>
      </c>
      <c r="B48" s="117" t="s">
        <v>34</v>
      </c>
      <c r="C48" s="9">
        <v>506588</v>
      </c>
      <c r="D48" s="9">
        <v>513461</v>
      </c>
      <c r="E48" s="95">
        <v>388172</v>
      </c>
      <c r="F48" s="94">
        <v>5000000</v>
      </c>
      <c r="G48" s="9">
        <v>2827220</v>
      </c>
      <c r="H48" s="35">
        <v>2827220</v>
      </c>
      <c r="I48" s="36">
        <v>746920</v>
      </c>
      <c r="J48" s="34">
        <v>3000000</v>
      </c>
      <c r="K48" s="9"/>
      <c r="L48" s="95"/>
    </row>
    <row r="49" spans="1:12" ht="13.5" x14ac:dyDescent="0.25">
      <c r="A49" s="118" t="s">
        <v>87</v>
      </c>
      <c r="B49" s="117" t="s">
        <v>34</v>
      </c>
      <c r="C49" s="9"/>
      <c r="D49" s="9"/>
      <c r="E49" s="95"/>
      <c r="F49" s="94">
        <v>2000000</v>
      </c>
      <c r="G49" s="9">
        <v>5000000</v>
      </c>
      <c r="H49" s="35">
        <v>5000000</v>
      </c>
      <c r="I49" s="36">
        <v>3446133</v>
      </c>
      <c r="J49" s="34">
        <v>2500000</v>
      </c>
      <c r="K49" s="9"/>
      <c r="L49" s="95"/>
    </row>
    <row r="50" spans="1:12" ht="13.5" x14ac:dyDescent="0.25">
      <c r="A50" s="118" t="s">
        <v>88</v>
      </c>
      <c r="B50" s="117" t="s">
        <v>34</v>
      </c>
      <c r="C50" s="9"/>
      <c r="D50" s="9">
        <v>185060</v>
      </c>
      <c r="E50" s="95"/>
      <c r="F50" s="94"/>
      <c r="G50" s="9">
        <v>1000000</v>
      </c>
      <c r="H50" s="35">
        <v>1000000</v>
      </c>
      <c r="I50" s="36">
        <v>726</v>
      </c>
      <c r="J50" s="34"/>
      <c r="K50" s="9"/>
      <c r="L50" s="95"/>
    </row>
    <row r="51" spans="1:12" ht="13.5" x14ac:dyDescent="0.25">
      <c r="A51" s="118" t="s">
        <v>89</v>
      </c>
      <c r="B51" s="117" t="s">
        <v>34</v>
      </c>
      <c r="C51" s="9"/>
      <c r="D51" s="9"/>
      <c r="E51" s="95">
        <v>-8866800</v>
      </c>
      <c r="F51" s="94"/>
      <c r="G51" s="9"/>
      <c r="H51" s="35"/>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12977293</v>
      </c>
      <c r="D53" s="14">
        <f t="shared" si="2"/>
        <v>1267563</v>
      </c>
      <c r="E53" s="141">
        <f t="shared" si="2"/>
        <v>7791869</v>
      </c>
      <c r="F53" s="142">
        <f t="shared" si="2"/>
        <v>29599647</v>
      </c>
      <c r="G53" s="14">
        <f t="shared" si="2"/>
        <v>34807087</v>
      </c>
      <c r="H53" s="77">
        <f t="shared" si="2"/>
        <v>34807087</v>
      </c>
      <c r="I53" s="78">
        <f t="shared" si="2"/>
        <v>26136703</v>
      </c>
      <c r="J53" s="76">
        <f t="shared" si="2"/>
        <v>21500000</v>
      </c>
      <c r="K53" s="14">
        <f t="shared" si="2"/>
        <v>12762000</v>
      </c>
      <c r="L53" s="141">
        <f t="shared" si="2"/>
        <v>15762000</v>
      </c>
    </row>
    <row r="54" spans="1:12" ht="13.5" x14ac:dyDescent="0.25">
      <c r="A54" s="118" t="s">
        <v>92</v>
      </c>
      <c r="B54" s="117" t="s">
        <v>34</v>
      </c>
      <c r="C54" s="9">
        <v>38545</v>
      </c>
      <c r="D54" s="9">
        <v>-168623</v>
      </c>
      <c r="E54" s="95">
        <v>1972930</v>
      </c>
      <c r="F54" s="94"/>
      <c r="G54" s="9">
        <v>100000</v>
      </c>
      <c r="H54" s="35">
        <v>100000</v>
      </c>
      <c r="I54" s="36">
        <v>97391</v>
      </c>
      <c r="J54" s="34">
        <v>10000000</v>
      </c>
      <c r="K54" s="9"/>
      <c r="L54" s="95"/>
    </row>
    <row r="55" spans="1:12" ht="13.5" x14ac:dyDescent="0.25">
      <c r="A55" s="118" t="s">
        <v>93</v>
      </c>
      <c r="B55" s="117" t="s">
        <v>34</v>
      </c>
      <c r="C55" s="9">
        <v>12938748</v>
      </c>
      <c r="D55" s="9">
        <v>1436186</v>
      </c>
      <c r="E55" s="95">
        <v>5818939</v>
      </c>
      <c r="F55" s="94">
        <v>29599647</v>
      </c>
      <c r="G55" s="9">
        <v>34707087</v>
      </c>
      <c r="H55" s="35">
        <v>34707087</v>
      </c>
      <c r="I55" s="36">
        <v>26039312</v>
      </c>
      <c r="J55" s="34">
        <v>11500000</v>
      </c>
      <c r="K55" s="9">
        <v>12762000</v>
      </c>
      <c r="L55" s="95">
        <v>15762000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130712470</v>
      </c>
      <c r="D57" s="14">
        <f t="shared" si="3"/>
        <v>668965</v>
      </c>
      <c r="E57" s="141">
        <f t="shared" si="3"/>
        <v>205820697</v>
      </c>
      <c r="F57" s="142">
        <f t="shared" si="3"/>
        <v>141180400</v>
      </c>
      <c r="G57" s="14">
        <f t="shared" si="3"/>
        <v>163435657</v>
      </c>
      <c r="H57" s="77">
        <f t="shared" si="3"/>
        <v>163435657</v>
      </c>
      <c r="I57" s="78">
        <f t="shared" si="3"/>
        <v>120717230</v>
      </c>
      <c r="J57" s="76">
        <f t="shared" si="3"/>
        <v>193891250</v>
      </c>
      <c r="K57" s="14">
        <f t="shared" si="3"/>
        <v>192065535</v>
      </c>
      <c r="L57" s="141">
        <f t="shared" si="3"/>
        <v>197523535</v>
      </c>
    </row>
    <row r="58" spans="1:12" ht="13.5" x14ac:dyDescent="0.25">
      <c r="A58" s="118" t="s">
        <v>96</v>
      </c>
      <c r="B58" s="117" t="s">
        <v>34</v>
      </c>
      <c r="C58" s="9">
        <v>40098214</v>
      </c>
      <c r="D58" s="9">
        <v>304974</v>
      </c>
      <c r="E58" s="95">
        <v>106862827</v>
      </c>
      <c r="F58" s="94">
        <v>48500000</v>
      </c>
      <c r="G58" s="9">
        <v>71027257</v>
      </c>
      <c r="H58" s="35">
        <v>71027257</v>
      </c>
      <c r="I58" s="36">
        <v>40893385</v>
      </c>
      <c r="J58" s="34">
        <v>56100000</v>
      </c>
      <c r="K58" s="9">
        <v>43000000</v>
      </c>
      <c r="L58" s="95">
        <v>44700000</v>
      </c>
    </row>
    <row r="59" spans="1:12" ht="13.5" x14ac:dyDescent="0.25">
      <c r="A59" s="118" t="s">
        <v>97</v>
      </c>
      <c r="B59" s="117" t="s">
        <v>34</v>
      </c>
      <c r="C59" s="9">
        <v>46203230</v>
      </c>
      <c r="D59" s="9">
        <v>-304973</v>
      </c>
      <c r="E59" s="95">
        <v>61775718</v>
      </c>
      <c r="F59" s="94">
        <v>17000000</v>
      </c>
      <c r="G59" s="9">
        <v>61400700</v>
      </c>
      <c r="H59" s="35">
        <v>61400700</v>
      </c>
      <c r="I59" s="36">
        <v>56140203</v>
      </c>
      <c r="J59" s="34">
        <v>30500000</v>
      </c>
      <c r="K59" s="9">
        <v>40000000</v>
      </c>
      <c r="L59" s="95">
        <v>52823535</v>
      </c>
    </row>
    <row r="60" spans="1:12" ht="13.5" x14ac:dyDescent="0.25">
      <c r="A60" s="118" t="s">
        <v>98</v>
      </c>
      <c r="B60" s="117" t="s">
        <v>34</v>
      </c>
      <c r="C60" s="136">
        <v>44274184</v>
      </c>
      <c r="D60" s="136">
        <v>668784</v>
      </c>
      <c r="E60" s="137">
        <v>37181403</v>
      </c>
      <c r="F60" s="138">
        <v>70680400</v>
      </c>
      <c r="G60" s="136">
        <v>28857700</v>
      </c>
      <c r="H60" s="237">
        <v>28857700</v>
      </c>
      <c r="I60" s="139">
        <v>23535409</v>
      </c>
      <c r="J60" s="140">
        <v>104291250</v>
      </c>
      <c r="K60" s="136">
        <v>109065535</v>
      </c>
      <c r="L60" s="137">
        <v>100000000</v>
      </c>
    </row>
    <row r="61" spans="1:12" ht="13.5" x14ac:dyDescent="0.25">
      <c r="A61" s="118" t="s">
        <v>99</v>
      </c>
      <c r="B61" s="117" t="s">
        <v>34</v>
      </c>
      <c r="C61" s="9">
        <v>136842</v>
      </c>
      <c r="D61" s="9">
        <v>180</v>
      </c>
      <c r="E61" s="95">
        <v>749</v>
      </c>
      <c r="F61" s="94">
        <v>5000000</v>
      </c>
      <c r="G61" s="9">
        <v>2150000</v>
      </c>
      <c r="H61" s="35">
        <v>2150000</v>
      </c>
      <c r="I61" s="36">
        <v>148233</v>
      </c>
      <c r="J61" s="34">
        <v>3000000</v>
      </c>
      <c r="K61" s="9"/>
      <c r="L61" s="95"/>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-1</v>
      </c>
      <c r="D63" s="195">
        <f t="shared" si="4"/>
        <v>7999712</v>
      </c>
      <c r="E63" s="262">
        <f t="shared" si="4"/>
        <v>228020435</v>
      </c>
      <c r="F63" s="263">
        <f t="shared" si="4"/>
        <v>183780057</v>
      </c>
      <c r="G63" s="195">
        <f t="shared" si="4"/>
        <v>239364564</v>
      </c>
      <c r="H63" s="197">
        <f t="shared" si="4"/>
        <v>239364564</v>
      </c>
      <c r="I63" s="198">
        <f t="shared" si="4"/>
        <v>175022870</v>
      </c>
      <c r="J63" s="264">
        <f t="shared" si="4"/>
        <v>221891250</v>
      </c>
      <c r="K63" s="195">
        <f t="shared" si="4"/>
        <v>205827535</v>
      </c>
      <c r="L63" s="262">
        <f t="shared" si="4"/>
        <v>214285535</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139612745</v>
      </c>
      <c r="D66" s="9">
        <v>-19089373</v>
      </c>
      <c r="E66" s="33">
        <v>125617721</v>
      </c>
      <c r="F66" s="34">
        <v>168180400</v>
      </c>
      <c r="G66" s="9">
        <v>171788927</v>
      </c>
      <c r="H66" s="35">
        <v>171788927</v>
      </c>
      <c r="I66" s="95">
        <v>133303435</v>
      </c>
      <c r="J66" s="193">
        <v>201891250</v>
      </c>
      <c r="K66" s="9">
        <v>205827535</v>
      </c>
      <c r="L66" s="35">
        <v>214285535</v>
      </c>
    </row>
    <row r="67" spans="1:12" ht="13.5" x14ac:dyDescent="0.25">
      <c r="A67" s="256" t="s">
        <v>474</v>
      </c>
      <c r="B67" s="117" t="s">
        <v>34</v>
      </c>
      <c r="C67" s="9"/>
      <c r="D67" s="9"/>
      <c r="E67" s="95">
        <v>5527011</v>
      </c>
      <c r="F67" s="94"/>
      <c r="G67" s="9"/>
      <c r="H67" s="35"/>
      <c r="I67" s="36"/>
      <c r="J67" s="34"/>
      <c r="K67" s="9"/>
      <c r="L67" s="95"/>
    </row>
    <row r="68" spans="1:12" ht="13.5" x14ac:dyDescent="0.25">
      <c r="A68" s="256" t="s">
        <v>475</v>
      </c>
      <c r="B68" s="117" t="s">
        <v>34</v>
      </c>
      <c r="C68" s="136"/>
      <c r="D68" s="136"/>
      <c r="E68" s="137">
        <v>26223809</v>
      </c>
      <c r="F68" s="138">
        <v>14599657</v>
      </c>
      <c r="G68" s="136">
        <v>14777647</v>
      </c>
      <c r="H68" s="237">
        <v>14777647</v>
      </c>
      <c r="I68" s="139"/>
      <c r="J68" s="140">
        <v>10000000</v>
      </c>
      <c r="K68" s="136"/>
      <c r="L68" s="137"/>
    </row>
    <row r="69" spans="1:12" ht="13.5" x14ac:dyDescent="0.25">
      <c r="A69" s="257" t="s">
        <v>232</v>
      </c>
      <c r="B69" s="117" t="s">
        <v>34</v>
      </c>
      <c r="C69" s="9"/>
      <c r="D69" s="9"/>
      <c r="E69" s="95"/>
      <c r="F69" s="94"/>
      <c r="G69" s="9"/>
      <c r="H69" s="35"/>
      <c r="I69" s="36"/>
      <c r="J69" s="34"/>
      <c r="K69" s="9"/>
      <c r="L69" s="95"/>
    </row>
    <row r="70" spans="1:12" ht="13.5" x14ac:dyDescent="0.25">
      <c r="A70" s="258" t="s">
        <v>36</v>
      </c>
      <c r="B70" s="117" t="s">
        <v>101</v>
      </c>
      <c r="C70" s="51">
        <f t="shared" ref="C70:L70" si="5">SUM(C66:C69)</f>
        <v>139612745</v>
      </c>
      <c r="D70" s="51">
        <f t="shared" si="5"/>
        <v>-19089373</v>
      </c>
      <c r="E70" s="265">
        <f t="shared" si="5"/>
        <v>157368541</v>
      </c>
      <c r="F70" s="266">
        <f t="shared" si="5"/>
        <v>182780057</v>
      </c>
      <c r="G70" s="51">
        <f t="shared" si="5"/>
        <v>186566574</v>
      </c>
      <c r="H70" s="53">
        <f t="shared" si="5"/>
        <v>186566574</v>
      </c>
      <c r="I70" s="54">
        <f t="shared" si="5"/>
        <v>133303435</v>
      </c>
      <c r="J70" s="50">
        <f t="shared" si="5"/>
        <v>211891250</v>
      </c>
      <c r="K70" s="51">
        <f t="shared" si="5"/>
        <v>205827535</v>
      </c>
      <c r="L70" s="265">
        <f t="shared" si="5"/>
        <v>214285535</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v>4038020</v>
      </c>
      <c r="D73" s="9"/>
      <c r="E73" s="95">
        <v>41847320</v>
      </c>
      <c r="F73" s="94">
        <v>1000000</v>
      </c>
      <c r="G73" s="9">
        <v>52797990</v>
      </c>
      <c r="H73" s="35">
        <v>52797990</v>
      </c>
      <c r="I73" s="36">
        <v>41719435</v>
      </c>
      <c r="J73" s="34">
        <v>10000000</v>
      </c>
      <c r="K73" s="9"/>
      <c r="L73" s="95"/>
    </row>
    <row r="74" spans="1:12" ht="13.5" x14ac:dyDescent="0.25">
      <c r="A74" s="260" t="s">
        <v>476</v>
      </c>
      <c r="B74" s="126" t="s">
        <v>239</v>
      </c>
      <c r="C74" s="196">
        <f t="shared" ref="C74:L74" si="6">SUM(C70:C73)</f>
        <v>143650765</v>
      </c>
      <c r="D74" s="196">
        <f t="shared" si="6"/>
        <v>-19089373</v>
      </c>
      <c r="E74" s="199">
        <f t="shared" si="6"/>
        <v>199215861</v>
      </c>
      <c r="F74" s="200">
        <f t="shared" si="6"/>
        <v>183780057</v>
      </c>
      <c r="G74" s="196">
        <f t="shared" si="6"/>
        <v>239364564</v>
      </c>
      <c r="H74" s="202">
        <f t="shared" si="6"/>
        <v>239364564</v>
      </c>
      <c r="I74" s="267">
        <f t="shared" si="6"/>
        <v>175022870</v>
      </c>
      <c r="J74" s="201">
        <f t="shared" si="6"/>
        <v>221891250</v>
      </c>
      <c r="K74" s="196">
        <f t="shared" si="6"/>
        <v>205827535</v>
      </c>
      <c r="L74" s="199">
        <f t="shared" si="6"/>
        <v>214285535</v>
      </c>
    </row>
    <row r="75" spans="1:12" ht="14.45" customHeight="1" x14ac:dyDescent="0.25">
      <c r="A75" s="127" t="s">
        <v>1446</v>
      </c>
      <c r="B75" s="128"/>
      <c r="C75" s="128"/>
      <c r="D75" s="128"/>
      <c r="E75" s="128"/>
      <c r="F75" s="128"/>
      <c r="G75" s="128"/>
      <c r="H75" s="128"/>
      <c r="I75" s="128"/>
      <c r="J75" s="128"/>
      <c r="K75" s="128"/>
      <c r="L75" s="128"/>
    </row>
    <row r="76" spans="1:12" ht="13.5" x14ac:dyDescent="0.25">
      <c r="A76" s="129" t="s">
        <v>1465</v>
      </c>
      <c r="B76" s="130"/>
      <c r="C76" s="131"/>
      <c r="D76" s="131"/>
      <c r="E76" s="132"/>
      <c r="F76" s="132"/>
      <c r="G76" s="132"/>
      <c r="H76" s="132"/>
      <c r="I76" s="132"/>
      <c r="J76" s="132"/>
      <c r="K76" s="132"/>
      <c r="L76" s="132"/>
    </row>
    <row r="77" spans="1:12" ht="13.5" x14ac:dyDescent="0.25">
      <c r="A77" s="599" t="s">
        <v>1466</v>
      </c>
      <c r="B77" s="599"/>
      <c r="C77" s="599"/>
      <c r="D77" s="599"/>
      <c r="E77" s="599"/>
      <c r="F77" s="599"/>
      <c r="G77" s="599"/>
      <c r="H77" s="599"/>
      <c r="I77" s="599"/>
      <c r="J77" s="599"/>
      <c r="K77" s="599"/>
      <c r="L77" s="599"/>
    </row>
    <row r="78" spans="1:12" ht="13.5" x14ac:dyDescent="0.25">
      <c r="A78" s="599" t="s">
        <v>1467</v>
      </c>
      <c r="B78" s="599"/>
      <c r="C78" s="599"/>
      <c r="D78" s="599"/>
      <c r="E78" s="599"/>
      <c r="F78" s="599"/>
      <c r="G78" s="599"/>
      <c r="H78" s="599"/>
      <c r="I78" s="599"/>
      <c r="J78" s="599"/>
      <c r="K78" s="599"/>
      <c r="L78" s="599"/>
    </row>
    <row r="79" spans="1:12" ht="13.5" x14ac:dyDescent="0.25">
      <c r="A79" s="597" t="s">
        <v>1468</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1469</v>
      </c>
      <c r="B81" s="261"/>
      <c r="C81" s="261"/>
      <c r="D81" s="261"/>
      <c r="E81" s="261"/>
      <c r="F81" s="261"/>
      <c r="G81" s="261"/>
      <c r="H81" s="261"/>
      <c r="I81" s="261"/>
      <c r="J81" s="261"/>
      <c r="K81" s="261"/>
      <c r="L81" s="261"/>
    </row>
    <row r="82" spans="1:12" ht="13.5" x14ac:dyDescent="0.25">
      <c r="A82" s="129" t="s">
        <v>1470</v>
      </c>
      <c r="B82" s="130"/>
      <c r="C82" s="131"/>
      <c r="D82" s="131"/>
      <c r="E82" s="132"/>
      <c r="F82" s="132"/>
      <c r="G82" s="132"/>
      <c r="H82" s="132"/>
      <c r="I82" s="132"/>
      <c r="J82" s="132"/>
      <c r="K82" s="132"/>
      <c r="L82" s="132"/>
    </row>
    <row r="83" spans="1:12" ht="13.5" x14ac:dyDescent="0.25">
      <c r="A83" s="598" t="s">
        <v>1471</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30082260</v>
      </c>
      <c r="D6" s="9">
        <v>26580516</v>
      </c>
      <c r="E6" s="95">
        <v>36161834</v>
      </c>
      <c r="F6" s="94">
        <v>16507668</v>
      </c>
      <c r="G6" s="9">
        <v>-635568290</v>
      </c>
      <c r="H6" s="95">
        <v>-635568290</v>
      </c>
      <c r="I6" s="36">
        <v>34516759</v>
      </c>
      <c r="J6" s="34">
        <v>47405663</v>
      </c>
      <c r="K6" s="9">
        <v>47961961</v>
      </c>
      <c r="L6" s="95">
        <v>68463514</v>
      </c>
    </row>
    <row r="7" spans="1:12" ht="13.5" x14ac:dyDescent="0.25">
      <c r="A7" s="282" t="s">
        <v>480</v>
      </c>
      <c r="B7" s="206" t="s">
        <v>79</v>
      </c>
      <c r="C7" s="9">
        <v>0</v>
      </c>
      <c r="D7" s="9">
        <v>0</v>
      </c>
      <c r="E7" s="95">
        <v>0</v>
      </c>
      <c r="F7" s="94">
        <v>2000000</v>
      </c>
      <c r="G7" s="9">
        <v>636576290</v>
      </c>
      <c r="H7" s="95">
        <v>636576290</v>
      </c>
      <c r="I7" s="36">
        <v>-11029569</v>
      </c>
      <c r="J7" s="34">
        <v>2000000</v>
      </c>
      <c r="K7" s="9">
        <v>2000000</v>
      </c>
      <c r="L7" s="95">
        <v>2000000</v>
      </c>
    </row>
    <row r="8" spans="1:12" ht="13.5" x14ac:dyDescent="0.25">
      <c r="A8" s="282" t="s">
        <v>481</v>
      </c>
      <c r="B8" s="206" t="s">
        <v>79</v>
      </c>
      <c r="C8" s="9">
        <v>2450285156</v>
      </c>
      <c r="D8" s="9">
        <v>2031836545</v>
      </c>
      <c r="E8" s="95">
        <v>2341390706</v>
      </c>
      <c r="F8" s="94">
        <v>3410584482</v>
      </c>
      <c r="G8" s="9">
        <v>3826402349</v>
      </c>
      <c r="H8" s="95">
        <v>3826402349</v>
      </c>
      <c r="I8" s="36">
        <v>3629321878</v>
      </c>
      <c r="J8" s="34">
        <v>3666335117</v>
      </c>
      <c r="K8" s="9">
        <v>3916747884</v>
      </c>
      <c r="L8" s="95">
        <v>4008515145</v>
      </c>
    </row>
    <row r="9" spans="1:12" ht="13.5" x14ac:dyDescent="0.25">
      <c r="A9" s="282" t="s">
        <v>482</v>
      </c>
      <c r="B9" s="206" t="s">
        <v>34</v>
      </c>
      <c r="C9" s="9">
        <v>1435250943</v>
      </c>
      <c r="D9" s="9">
        <v>942531798</v>
      </c>
      <c r="E9" s="95">
        <v>1301690863</v>
      </c>
      <c r="F9" s="94">
        <v>386111194</v>
      </c>
      <c r="G9" s="9">
        <v>1373109692</v>
      </c>
      <c r="H9" s="95">
        <v>1373109692</v>
      </c>
      <c r="I9" s="36">
        <v>1529621353</v>
      </c>
      <c r="J9" s="34">
        <v>383632406</v>
      </c>
      <c r="K9" s="9">
        <v>385762684</v>
      </c>
      <c r="L9" s="95">
        <v>381113475</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33014481</v>
      </c>
      <c r="D11" s="9">
        <v>40604193</v>
      </c>
      <c r="E11" s="95">
        <v>30751568</v>
      </c>
      <c r="F11" s="94">
        <v>39082750</v>
      </c>
      <c r="G11" s="9">
        <v>-4448798</v>
      </c>
      <c r="H11" s="95">
        <v>-4448798</v>
      </c>
      <c r="I11" s="36">
        <v>39007770</v>
      </c>
      <c r="J11" s="34">
        <v>47294082</v>
      </c>
      <c r="K11" s="9">
        <v>45976595</v>
      </c>
      <c r="L11" s="95">
        <v>44501140</v>
      </c>
    </row>
    <row r="12" spans="1:12" ht="13.5" x14ac:dyDescent="0.25">
      <c r="A12" s="283" t="s">
        <v>41</v>
      </c>
      <c r="B12" s="284" t="s">
        <v>34</v>
      </c>
      <c r="C12" s="46">
        <f t="shared" ref="C12:L12" si="0">SUM(C6:C11)</f>
        <v>3948632840</v>
      </c>
      <c r="D12" s="46">
        <f t="shared" si="0"/>
        <v>3041553052</v>
      </c>
      <c r="E12" s="152">
        <f t="shared" si="0"/>
        <v>3709994971</v>
      </c>
      <c r="F12" s="153">
        <f t="shared" si="0"/>
        <v>3854286094</v>
      </c>
      <c r="G12" s="46">
        <f t="shared" si="0"/>
        <v>5196071243</v>
      </c>
      <c r="H12" s="152">
        <f t="shared" si="0"/>
        <v>5196071243</v>
      </c>
      <c r="I12" s="49">
        <f t="shared" si="0"/>
        <v>5221438191</v>
      </c>
      <c r="J12" s="45">
        <f t="shared" si="0"/>
        <v>4146667268</v>
      </c>
      <c r="K12" s="46">
        <f t="shared" si="0"/>
        <v>4398449124</v>
      </c>
      <c r="L12" s="152">
        <f t="shared" si="0"/>
        <v>4504593274</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0</v>
      </c>
      <c r="G15" s="9">
        <v>0</v>
      </c>
      <c r="H15" s="95">
        <v>0</v>
      </c>
      <c r="I15" s="36">
        <v>0</v>
      </c>
      <c r="J15" s="34">
        <v>0</v>
      </c>
      <c r="K15" s="9">
        <v>0</v>
      </c>
      <c r="L15" s="95">
        <v>0</v>
      </c>
    </row>
    <row r="16" spans="1:12" ht="13.5" x14ac:dyDescent="0.25">
      <c r="A16" s="282" t="s">
        <v>320</v>
      </c>
      <c r="B16" s="206" t="s">
        <v>34</v>
      </c>
      <c r="C16" s="9">
        <v>1097950</v>
      </c>
      <c r="D16" s="9">
        <v>1277738</v>
      </c>
      <c r="E16" s="95">
        <v>1428984</v>
      </c>
      <c r="F16" s="138">
        <v>1030053</v>
      </c>
      <c r="G16" s="136">
        <v>1277738</v>
      </c>
      <c r="H16" s="137">
        <v>1277738</v>
      </c>
      <c r="I16" s="36">
        <v>1428987</v>
      </c>
      <c r="J16" s="140">
        <v>1030053</v>
      </c>
      <c r="K16" s="136">
        <v>1030053</v>
      </c>
      <c r="L16" s="137">
        <v>1030053</v>
      </c>
    </row>
    <row r="17" spans="1:12" ht="13.5" x14ac:dyDescent="0.25">
      <c r="A17" s="282" t="s">
        <v>319</v>
      </c>
      <c r="B17" s="206" t="s">
        <v>34</v>
      </c>
      <c r="C17" s="9">
        <v>1076193452</v>
      </c>
      <c r="D17" s="9">
        <v>905700348</v>
      </c>
      <c r="E17" s="95">
        <v>900351181</v>
      </c>
      <c r="F17" s="94">
        <v>910287841</v>
      </c>
      <c r="G17" s="9">
        <v>910287842</v>
      </c>
      <c r="H17" s="95">
        <v>910287842</v>
      </c>
      <c r="I17" s="36">
        <v>904938676</v>
      </c>
      <c r="J17" s="34">
        <v>910287841</v>
      </c>
      <c r="K17" s="9">
        <v>910287841</v>
      </c>
      <c r="L17" s="95">
        <v>910287841</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5617219105</v>
      </c>
      <c r="D19" s="9">
        <v>5660145945</v>
      </c>
      <c r="E19" s="95">
        <v>5609298631</v>
      </c>
      <c r="F19" s="94">
        <v>5514654123</v>
      </c>
      <c r="G19" s="9">
        <v>5833822423</v>
      </c>
      <c r="H19" s="95">
        <v>5833822423</v>
      </c>
      <c r="I19" s="36">
        <v>5788852596</v>
      </c>
      <c r="J19" s="34">
        <v>5606996626</v>
      </c>
      <c r="K19" s="9">
        <v>6349160708</v>
      </c>
      <c r="L19" s="95">
        <v>6262986053</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1972470</v>
      </c>
      <c r="D21" s="9">
        <v>2680349</v>
      </c>
      <c r="E21" s="95">
        <v>4386274</v>
      </c>
      <c r="F21" s="94">
        <v>2680349</v>
      </c>
      <c r="G21" s="9">
        <v>2680349</v>
      </c>
      <c r="H21" s="95">
        <v>2680349</v>
      </c>
      <c r="I21" s="36">
        <v>4386273</v>
      </c>
      <c r="J21" s="34">
        <v>2680349</v>
      </c>
      <c r="K21" s="9">
        <v>2680349</v>
      </c>
      <c r="L21" s="95">
        <v>2680349</v>
      </c>
    </row>
    <row r="22" spans="1:12" ht="13.5" x14ac:dyDescent="0.25">
      <c r="A22" s="282" t="s">
        <v>490</v>
      </c>
      <c r="B22" s="206" t="s">
        <v>34</v>
      </c>
      <c r="C22" s="9">
        <v>2483137</v>
      </c>
      <c r="D22" s="9">
        <v>2244774</v>
      </c>
      <c r="E22" s="95">
        <v>1391857</v>
      </c>
      <c r="F22" s="94">
        <v>2244774</v>
      </c>
      <c r="G22" s="9">
        <v>2244774</v>
      </c>
      <c r="H22" s="95">
        <v>2244774</v>
      </c>
      <c r="I22" s="36">
        <v>1391857</v>
      </c>
      <c r="J22" s="34">
        <v>2244774</v>
      </c>
      <c r="K22" s="9">
        <v>2244774</v>
      </c>
      <c r="L22" s="95">
        <v>2244774</v>
      </c>
    </row>
    <row r="23" spans="1:12" ht="13.5" x14ac:dyDescent="0.25">
      <c r="A23" s="282" t="s">
        <v>491</v>
      </c>
      <c r="B23" s="206" t="s">
        <v>34</v>
      </c>
      <c r="C23" s="9">
        <v>400000</v>
      </c>
      <c r="D23" s="9">
        <v>400000</v>
      </c>
      <c r="E23" s="95">
        <v>400000</v>
      </c>
      <c r="F23" s="138">
        <v>400000</v>
      </c>
      <c r="G23" s="136">
        <v>400000</v>
      </c>
      <c r="H23" s="137">
        <v>400000</v>
      </c>
      <c r="I23" s="94">
        <v>400000</v>
      </c>
      <c r="J23" s="140">
        <v>400000</v>
      </c>
      <c r="K23" s="136">
        <v>400000</v>
      </c>
      <c r="L23" s="137">
        <v>400000</v>
      </c>
    </row>
    <row r="24" spans="1:12" ht="13.5" x14ac:dyDescent="0.25">
      <c r="A24" s="283" t="s">
        <v>42</v>
      </c>
      <c r="B24" s="286" t="s">
        <v>34</v>
      </c>
      <c r="C24" s="46">
        <f t="shared" ref="C24:L24" si="1">SUM(C15:C23)</f>
        <v>6699366114</v>
      </c>
      <c r="D24" s="51">
        <f t="shared" si="1"/>
        <v>6572449154</v>
      </c>
      <c r="E24" s="265">
        <f t="shared" si="1"/>
        <v>6517256927</v>
      </c>
      <c r="F24" s="266">
        <f t="shared" si="1"/>
        <v>6431297140</v>
      </c>
      <c r="G24" s="51">
        <f t="shared" si="1"/>
        <v>6750713126</v>
      </c>
      <c r="H24" s="265">
        <f t="shared" si="1"/>
        <v>6750713126</v>
      </c>
      <c r="I24" s="54">
        <f t="shared" si="1"/>
        <v>6701398389</v>
      </c>
      <c r="J24" s="50">
        <f t="shared" si="1"/>
        <v>6523639643</v>
      </c>
      <c r="K24" s="51">
        <f t="shared" si="1"/>
        <v>7265803725</v>
      </c>
      <c r="L24" s="265">
        <f t="shared" si="1"/>
        <v>7179629070</v>
      </c>
    </row>
    <row r="25" spans="1:12" ht="13.5" x14ac:dyDescent="0.25">
      <c r="A25" s="283" t="s">
        <v>492</v>
      </c>
      <c r="B25" s="284" t="s">
        <v>34</v>
      </c>
      <c r="C25" s="46">
        <f t="shared" ref="C25:L25" si="2">+C12+C24</f>
        <v>10647998954</v>
      </c>
      <c r="D25" s="46">
        <f t="shared" si="2"/>
        <v>9614002206</v>
      </c>
      <c r="E25" s="152">
        <f t="shared" si="2"/>
        <v>10227251898</v>
      </c>
      <c r="F25" s="153">
        <f t="shared" si="2"/>
        <v>10285583234</v>
      </c>
      <c r="G25" s="46">
        <f t="shared" si="2"/>
        <v>11946784369</v>
      </c>
      <c r="H25" s="152">
        <f t="shared" si="2"/>
        <v>11946784369</v>
      </c>
      <c r="I25" s="49">
        <f t="shared" si="2"/>
        <v>11922836580</v>
      </c>
      <c r="J25" s="45">
        <f t="shared" si="2"/>
        <v>10670306911</v>
      </c>
      <c r="K25" s="46">
        <f t="shared" si="2"/>
        <v>11664252849</v>
      </c>
      <c r="L25" s="152">
        <f t="shared" si="2"/>
        <v>11684222344</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20606941</v>
      </c>
      <c r="D30" s="9">
        <v>19196874</v>
      </c>
      <c r="E30" s="95">
        <v>19196874</v>
      </c>
      <c r="F30" s="94">
        <v>17261141</v>
      </c>
      <c r="G30" s="9">
        <v>19196874</v>
      </c>
      <c r="H30" s="95">
        <v>19196874</v>
      </c>
      <c r="I30" s="36">
        <v>19196874</v>
      </c>
      <c r="J30" s="34">
        <v>6972574</v>
      </c>
      <c r="K30" s="9">
        <v>-1326993</v>
      </c>
      <c r="L30" s="95">
        <v>-7603560</v>
      </c>
    </row>
    <row r="31" spans="1:12" ht="13.5" x14ac:dyDescent="0.25">
      <c r="A31" s="282" t="s">
        <v>496</v>
      </c>
      <c r="B31" s="206" t="s">
        <v>34</v>
      </c>
      <c r="C31" s="9">
        <v>136690548</v>
      </c>
      <c r="D31" s="9">
        <v>138819449</v>
      </c>
      <c r="E31" s="95">
        <v>136582706</v>
      </c>
      <c r="F31" s="94">
        <v>136796629</v>
      </c>
      <c r="G31" s="9">
        <v>135889098</v>
      </c>
      <c r="H31" s="95">
        <v>135889098</v>
      </c>
      <c r="I31" s="36">
        <v>135622675</v>
      </c>
      <c r="J31" s="34">
        <v>136796629</v>
      </c>
      <c r="K31" s="9">
        <v>136796629</v>
      </c>
      <c r="L31" s="95">
        <v>136796629</v>
      </c>
    </row>
    <row r="32" spans="1:12" ht="13.5" x14ac:dyDescent="0.25">
      <c r="A32" s="282" t="s">
        <v>497</v>
      </c>
      <c r="B32" s="206" t="s">
        <v>101</v>
      </c>
      <c r="C32" s="9">
        <v>3617767402</v>
      </c>
      <c r="D32" s="9">
        <v>5267979834</v>
      </c>
      <c r="E32" s="95">
        <v>6526790466</v>
      </c>
      <c r="F32" s="94">
        <v>4890962089</v>
      </c>
      <c r="G32" s="9">
        <v>6780624985</v>
      </c>
      <c r="H32" s="95">
        <v>6780624985</v>
      </c>
      <c r="I32" s="36">
        <v>8072693012</v>
      </c>
      <c r="J32" s="34">
        <v>5204447576</v>
      </c>
      <c r="K32" s="9">
        <v>5708419717</v>
      </c>
      <c r="L32" s="95">
        <v>6302233476</v>
      </c>
    </row>
    <row r="33" spans="1:12" ht="13.5" x14ac:dyDescent="0.25">
      <c r="A33" s="282" t="s">
        <v>498</v>
      </c>
      <c r="B33" s="206" t="s">
        <v>34</v>
      </c>
      <c r="C33" s="9">
        <v>506746060</v>
      </c>
      <c r="D33" s="9">
        <v>466814155</v>
      </c>
      <c r="E33" s="95">
        <v>518777862</v>
      </c>
      <c r="F33" s="94">
        <v>78118436</v>
      </c>
      <c r="G33" s="9">
        <v>466814155</v>
      </c>
      <c r="H33" s="95">
        <v>466814155</v>
      </c>
      <c r="I33" s="36">
        <v>518777862</v>
      </c>
      <c r="J33" s="34">
        <v>78118436</v>
      </c>
      <c r="K33" s="9">
        <v>78118436</v>
      </c>
      <c r="L33" s="95">
        <v>78118436</v>
      </c>
    </row>
    <row r="34" spans="1:12" ht="13.5" x14ac:dyDescent="0.25">
      <c r="A34" s="283" t="s">
        <v>43</v>
      </c>
      <c r="B34" s="284" t="s">
        <v>34</v>
      </c>
      <c r="C34" s="46">
        <f t="shared" ref="C34:L34" si="3">SUM(C29:C33)</f>
        <v>4281810951</v>
      </c>
      <c r="D34" s="46">
        <f t="shared" si="3"/>
        <v>5892810312</v>
      </c>
      <c r="E34" s="152">
        <f t="shared" si="3"/>
        <v>7201347908</v>
      </c>
      <c r="F34" s="153">
        <f t="shared" si="3"/>
        <v>5123138295</v>
      </c>
      <c r="G34" s="46">
        <f t="shared" si="3"/>
        <v>7402525112</v>
      </c>
      <c r="H34" s="152">
        <f t="shared" si="3"/>
        <v>7402525112</v>
      </c>
      <c r="I34" s="49">
        <f t="shared" si="3"/>
        <v>8746290423</v>
      </c>
      <c r="J34" s="45">
        <f t="shared" si="3"/>
        <v>5426335215</v>
      </c>
      <c r="K34" s="46">
        <f t="shared" si="3"/>
        <v>5922007789</v>
      </c>
      <c r="L34" s="152">
        <f t="shared" si="3"/>
        <v>6509544981</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49151657</v>
      </c>
      <c r="D37" s="9">
        <v>31962565</v>
      </c>
      <c r="E37" s="95">
        <v>10499039</v>
      </c>
      <c r="F37" s="94">
        <v>33898297</v>
      </c>
      <c r="G37" s="9">
        <v>10150772</v>
      </c>
      <c r="H37" s="95">
        <v>10150772</v>
      </c>
      <c r="I37" s="36">
        <v>-4585382</v>
      </c>
      <c r="J37" s="34">
        <v>33898297</v>
      </c>
      <c r="K37" s="9">
        <v>33898297</v>
      </c>
      <c r="L37" s="95">
        <v>33898297</v>
      </c>
    </row>
    <row r="38" spans="1:12" ht="13.5" x14ac:dyDescent="0.25">
      <c r="A38" s="282" t="s">
        <v>498</v>
      </c>
      <c r="B38" s="206" t="s">
        <v>34</v>
      </c>
      <c r="C38" s="9">
        <v>0</v>
      </c>
      <c r="D38" s="9">
        <v>0</v>
      </c>
      <c r="E38" s="95">
        <v>0</v>
      </c>
      <c r="F38" s="94">
        <v>388695612</v>
      </c>
      <c r="G38" s="9">
        <v>0</v>
      </c>
      <c r="H38" s="95">
        <v>0</v>
      </c>
      <c r="I38" s="36">
        <v>0</v>
      </c>
      <c r="J38" s="34">
        <v>388695612</v>
      </c>
      <c r="K38" s="9">
        <v>388695612</v>
      </c>
      <c r="L38" s="95">
        <v>388695612</v>
      </c>
    </row>
    <row r="39" spans="1:12" ht="13.5" x14ac:dyDescent="0.25">
      <c r="A39" s="283" t="s">
        <v>44</v>
      </c>
      <c r="B39" s="286" t="s">
        <v>34</v>
      </c>
      <c r="C39" s="46">
        <f t="shared" ref="C39:L39" si="4">SUM(C37:C38)</f>
        <v>49151657</v>
      </c>
      <c r="D39" s="51">
        <f t="shared" si="4"/>
        <v>31962565</v>
      </c>
      <c r="E39" s="265">
        <f t="shared" si="4"/>
        <v>10499039</v>
      </c>
      <c r="F39" s="266">
        <f t="shared" si="4"/>
        <v>422593909</v>
      </c>
      <c r="G39" s="51">
        <f t="shared" si="4"/>
        <v>10150772</v>
      </c>
      <c r="H39" s="265">
        <f t="shared" si="4"/>
        <v>10150772</v>
      </c>
      <c r="I39" s="266">
        <f t="shared" si="4"/>
        <v>-4585382</v>
      </c>
      <c r="J39" s="50">
        <f t="shared" si="4"/>
        <v>422593909</v>
      </c>
      <c r="K39" s="51">
        <f t="shared" si="4"/>
        <v>422593909</v>
      </c>
      <c r="L39" s="265">
        <f t="shared" si="4"/>
        <v>422593909</v>
      </c>
    </row>
    <row r="40" spans="1:12" ht="13.5" x14ac:dyDescent="0.25">
      <c r="A40" s="283" t="s">
        <v>501</v>
      </c>
      <c r="B40" s="284" t="s">
        <v>34</v>
      </c>
      <c r="C40" s="46">
        <f t="shared" ref="C40:L40" si="5">+C34+C39</f>
        <v>4330962608</v>
      </c>
      <c r="D40" s="46">
        <f t="shared" si="5"/>
        <v>5924772877</v>
      </c>
      <c r="E40" s="152">
        <f t="shared" si="5"/>
        <v>7211846947</v>
      </c>
      <c r="F40" s="153">
        <f t="shared" si="5"/>
        <v>5545732204</v>
      </c>
      <c r="G40" s="46">
        <f t="shared" si="5"/>
        <v>7412675884</v>
      </c>
      <c r="H40" s="152">
        <f t="shared" si="5"/>
        <v>7412675884</v>
      </c>
      <c r="I40" s="49">
        <f t="shared" si="5"/>
        <v>8741705041</v>
      </c>
      <c r="J40" s="45">
        <f t="shared" si="5"/>
        <v>5848929124</v>
      </c>
      <c r="K40" s="46">
        <f t="shared" si="5"/>
        <v>6344601698</v>
      </c>
      <c r="L40" s="152">
        <f t="shared" si="5"/>
        <v>6932138890</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6317036346</v>
      </c>
      <c r="D42" s="186">
        <f t="shared" ref="D42:L42" si="6">+D25-D40</f>
        <v>3689229329</v>
      </c>
      <c r="E42" s="290">
        <f t="shared" si="6"/>
        <v>3015404951</v>
      </c>
      <c r="F42" s="291">
        <f t="shared" si="6"/>
        <v>4739851030</v>
      </c>
      <c r="G42" s="186">
        <f t="shared" si="6"/>
        <v>4534108485</v>
      </c>
      <c r="H42" s="290">
        <f t="shared" si="6"/>
        <v>4534108485</v>
      </c>
      <c r="I42" s="292">
        <f t="shared" si="6"/>
        <v>3181131539</v>
      </c>
      <c r="J42" s="188">
        <f t="shared" si="6"/>
        <v>4821377787</v>
      </c>
      <c r="K42" s="186">
        <f t="shared" si="6"/>
        <v>5319651151</v>
      </c>
      <c r="L42" s="290">
        <f t="shared" si="6"/>
        <v>4752083454</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6376037225</v>
      </c>
      <c r="D45" s="9">
        <v>4287497806</v>
      </c>
      <c r="E45" s="95">
        <v>3689229331</v>
      </c>
      <c r="F45" s="94">
        <v>4836015581</v>
      </c>
      <c r="G45" s="9">
        <v>4630273031</v>
      </c>
      <c r="H45" s="95">
        <v>4630273031</v>
      </c>
      <c r="I45" s="36">
        <v>3181131691</v>
      </c>
      <c r="J45" s="34">
        <v>4821377782</v>
      </c>
      <c r="K45" s="9">
        <v>5319651149</v>
      </c>
      <c r="L45" s="95">
        <v>4752083447</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6376037225</v>
      </c>
      <c r="D48" s="247">
        <f t="shared" si="7"/>
        <v>4287497806</v>
      </c>
      <c r="E48" s="295">
        <f t="shared" si="7"/>
        <v>3689229331</v>
      </c>
      <c r="F48" s="296">
        <f t="shared" si="7"/>
        <v>4836015581</v>
      </c>
      <c r="G48" s="247">
        <f t="shared" si="7"/>
        <v>4630273031</v>
      </c>
      <c r="H48" s="295">
        <f t="shared" si="7"/>
        <v>4630273031</v>
      </c>
      <c r="I48" s="250">
        <f t="shared" si="7"/>
        <v>3181131691</v>
      </c>
      <c r="J48" s="297">
        <f t="shared" si="7"/>
        <v>4821377782</v>
      </c>
      <c r="K48" s="247">
        <f t="shared" si="7"/>
        <v>5319651149</v>
      </c>
      <c r="L48" s="295">
        <f t="shared" si="7"/>
        <v>4752083447</v>
      </c>
    </row>
    <row r="49" spans="1:12" ht="13.5" x14ac:dyDescent="0.25">
      <c r="A49" s="113" t="s">
        <v>1446</v>
      </c>
      <c r="B49" s="113"/>
      <c r="C49" s="113"/>
      <c r="D49" s="113"/>
      <c r="E49" s="113"/>
      <c r="F49" s="113"/>
      <c r="G49" s="113"/>
      <c r="H49" s="113"/>
      <c r="I49" s="113"/>
      <c r="J49" s="113"/>
      <c r="K49" s="113"/>
      <c r="L49" s="113"/>
    </row>
    <row r="50" spans="1:12" ht="13.5" x14ac:dyDescent="0.25">
      <c r="A50" s="113" t="s">
        <v>1472</v>
      </c>
      <c r="B50" s="113"/>
      <c r="C50" s="113"/>
      <c r="D50" s="113"/>
      <c r="E50" s="113"/>
      <c r="F50" s="113"/>
      <c r="G50" s="113"/>
      <c r="H50" s="113"/>
      <c r="I50" s="113"/>
      <c r="J50" s="113"/>
      <c r="K50" s="113"/>
      <c r="L50" s="113"/>
    </row>
    <row r="51" spans="1:12" ht="13.5" x14ac:dyDescent="0.25">
      <c r="A51" s="113" t="s">
        <v>1473</v>
      </c>
      <c r="B51" s="113"/>
      <c r="C51" s="113"/>
      <c r="D51" s="113"/>
      <c r="E51" s="113"/>
      <c r="F51" s="113"/>
      <c r="G51" s="113"/>
      <c r="H51" s="113"/>
      <c r="I51" s="113"/>
      <c r="J51" s="113"/>
      <c r="K51" s="113"/>
      <c r="L51" s="113"/>
    </row>
    <row r="52" spans="1:12" ht="13.5" x14ac:dyDescent="0.25">
      <c r="A52" s="113" t="s">
        <v>1474</v>
      </c>
      <c r="B52" s="113"/>
      <c r="C52" s="113"/>
      <c r="D52" s="113"/>
      <c r="E52" s="113"/>
      <c r="F52" s="113"/>
      <c r="G52" s="113"/>
      <c r="H52" s="113"/>
      <c r="I52" s="113"/>
      <c r="J52" s="113"/>
      <c r="K52" s="113"/>
      <c r="L52" s="113"/>
    </row>
    <row r="53" spans="1:12" ht="13.5" x14ac:dyDescent="0.25">
      <c r="A53" s="113" t="s">
        <v>1475</v>
      </c>
      <c r="B53" s="113"/>
      <c r="C53" s="113"/>
      <c r="D53" s="113"/>
      <c r="E53" s="113"/>
      <c r="F53" s="113"/>
      <c r="G53" s="113"/>
      <c r="H53" s="113"/>
      <c r="I53" s="113"/>
      <c r="J53" s="113"/>
      <c r="K53" s="113"/>
      <c r="L53" s="113"/>
    </row>
    <row r="54" spans="1:12" ht="13.5" x14ac:dyDescent="0.25">
      <c r="A54" s="113" t="s">
        <v>1476</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698319</v>
      </c>
      <c r="D4" s="561">
        <v>2479501</v>
      </c>
      <c r="E4" s="543">
        <v>5698623</v>
      </c>
      <c r="F4" s="554">
        <v>0</v>
      </c>
      <c r="G4" s="542">
        <v>2479501</v>
      </c>
      <c r="H4" s="561">
        <v>2479501</v>
      </c>
      <c r="I4" s="543">
        <v>5698623</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25.5" customHeight="1" x14ac:dyDescent="0.25">
      <c r="A9" s="458" t="s">
        <v>515</v>
      </c>
      <c r="B9" s="574" t="s">
        <v>104</v>
      </c>
      <c r="C9" s="555">
        <v>698319</v>
      </c>
      <c r="D9" s="562">
        <v>2479501</v>
      </c>
      <c r="E9" s="545">
        <v>5698623</v>
      </c>
      <c r="F9" s="555"/>
      <c r="G9" s="544">
        <v>2479501</v>
      </c>
      <c r="H9" s="562">
        <v>2479501</v>
      </c>
      <c r="I9" s="545">
        <v>5698623</v>
      </c>
      <c r="J9" s="555"/>
      <c r="K9" s="544"/>
      <c r="L9" s="545"/>
    </row>
    <row r="10" spans="1:12" ht="13.5" x14ac:dyDescent="0.25">
      <c r="A10" s="532" t="s">
        <v>516</v>
      </c>
      <c r="B10" s="573" t="s">
        <v>517</v>
      </c>
      <c r="C10" s="556">
        <v>10289</v>
      </c>
      <c r="D10" s="563">
        <v>75416</v>
      </c>
      <c r="E10" s="550">
        <v>75531</v>
      </c>
      <c r="F10" s="556">
        <v>36866733</v>
      </c>
      <c r="G10" s="549">
        <v>75531</v>
      </c>
      <c r="H10" s="563">
        <v>75531</v>
      </c>
      <c r="I10" s="550">
        <v>75531</v>
      </c>
      <c r="J10" s="556">
        <v>40150065</v>
      </c>
      <c r="K10" s="549">
        <v>38578065</v>
      </c>
      <c r="L10" s="550">
        <v>36936897</v>
      </c>
    </row>
    <row r="11" spans="1:12" ht="13.5" x14ac:dyDescent="0.25">
      <c r="A11" s="532"/>
      <c r="B11" s="573" t="s">
        <v>518</v>
      </c>
      <c r="C11" s="556">
        <v>0</v>
      </c>
      <c r="D11" s="563">
        <v>0</v>
      </c>
      <c r="E11" s="550">
        <v>0</v>
      </c>
      <c r="F11" s="556">
        <v>968523</v>
      </c>
      <c r="G11" s="549">
        <v>968523</v>
      </c>
      <c r="H11" s="563">
        <v>968523</v>
      </c>
      <c r="I11" s="550">
        <v>115465799</v>
      </c>
      <c r="J11" s="556">
        <v>1370289</v>
      </c>
      <c r="K11" s="549">
        <v>1430581</v>
      </c>
      <c r="L11" s="550">
        <v>1494957</v>
      </c>
    </row>
    <row r="12" spans="1:12" ht="13.5" x14ac:dyDescent="0.25">
      <c r="A12" s="532"/>
      <c r="B12" s="573" t="s">
        <v>519</v>
      </c>
      <c r="C12" s="556">
        <v>0</v>
      </c>
      <c r="D12" s="563">
        <v>0</v>
      </c>
      <c r="E12" s="550">
        <v>0</v>
      </c>
      <c r="F12" s="556">
        <v>-1500000</v>
      </c>
      <c r="G12" s="549">
        <v>-1500000</v>
      </c>
      <c r="H12" s="563">
        <v>-1500000</v>
      </c>
      <c r="I12" s="550">
        <v>1859202</v>
      </c>
      <c r="J12" s="556">
        <v>-1572000</v>
      </c>
      <c r="K12" s="549">
        <v>-1641168</v>
      </c>
      <c r="L12" s="550">
        <v>-1715021</v>
      </c>
    </row>
    <row r="13" spans="1:12" ht="13.5" x14ac:dyDescent="0.25">
      <c r="A13" s="532"/>
      <c r="B13" s="573" t="s">
        <v>520</v>
      </c>
      <c r="C13" s="556">
        <v>0</v>
      </c>
      <c r="D13" s="563">
        <v>0</v>
      </c>
      <c r="E13" s="550">
        <v>0</v>
      </c>
      <c r="F13" s="556">
        <v>-968523</v>
      </c>
      <c r="G13" s="549">
        <v>-1382523</v>
      </c>
      <c r="H13" s="563">
        <v>-1382523</v>
      </c>
      <c r="I13" s="550">
        <v>-21378909</v>
      </c>
      <c r="J13" s="556">
        <v>-1370289</v>
      </c>
      <c r="K13" s="549">
        <v>-1430581</v>
      </c>
      <c r="L13" s="550">
        <v>-1494957</v>
      </c>
    </row>
    <row r="14" spans="1:12" ht="13.5" x14ac:dyDescent="0.25">
      <c r="A14" s="532"/>
      <c r="B14" s="573" t="s">
        <v>521</v>
      </c>
      <c r="C14" s="556">
        <v>0</v>
      </c>
      <c r="D14" s="563">
        <v>0</v>
      </c>
      <c r="E14" s="550">
        <v>0</v>
      </c>
      <c r="F14" s="556">
        <v>0</v>
      </c>
      <c r="G14" s="549">
        <v>0</v>
      </c>
      <c r="H14" s="563">
        <v>0</v>
      </c>
      <c r="I14" s="550">
        <v>-26424981</v>
      </c>
      <c r="J14" s="556">
        <v>0</v>
      </c>
      <c r="K14" s="549">
        <v>0</v>
      </c>
      <c r="L14" s="550">
        <v>0</v>
      </c>
    </row>
    <row r="15" spans="1:12" ht="25.5" customHeight="1" x14ac:dyDescent="0.25">
      <c r="A15" s="458" t="s">
        <v>522</v>
      </c>
      <c r="B15" s="574" t="s">
        <v>104</v>
      </c>
      <c r="C15" s="555">
        <v>10289</v>
      </c>
      <c r="D15" s="562">
        <v>75416</v>
      </c>
      <c r="E15" s="545">
        <v>75531</v>
      </c>
      <c r="F15" s="555">
        <v>35366733</v>
      </c>
      <c r="G15" s="544">
        <v>-1838469</v>
      </c>
      <c r="H15" s="562">
        <v>-1838469</v>
      </c>
      <c r="I15" s="545">
        <v>69596642</v>
      </c>
      <c r="J15" s="555">
        <v>38578065</v>
      </c>
      <c r="K15" s="544">
        <v>36936897</v>
      </c>
      <c r="L15" s="545">
        <v>35221876</v>
      </c>
    </row>
    <row r="16" spans="1:12" ht="13.5" x14ac:dyDescent="0.25">
      <c r="A16" s="532" t="s">
        <v>523</v>
      </c>
      <c r="B16" s="573" t="s">
        <v>524</v>
      </c>
      <c r="C16" s="556">
        <v>0</v>
      </c>
      <c r="D16" s="563">
        <v>-215524</v>
      </c>
      <c r="E16" s="550">
        <v>-215524</v>
      </c>
      <c r="F16" s="556">
        <v>0</v>
      </c>
      <c r="G16" s="549">
        <v>-7397154</v>
      </c>
      <c r="H16" s="563">
        <v>-7397154</v>
      </c>
      <c r="I16" s="550">
        <v>-7397154</v>
      </c>
      <c r="J16" s="556">
        <v>0</v>
      </c>
      <c r="K16" s="549">
        <v>0</v>
      </c>
      <c r="L16" s="550">
        <v>0</v>
      </c>
    </row>
    <row r="17" spans="1:12" ht="13.5" x14ac:dyDescent="0.25">
      <c r="A17" s="532"/>
      <c r="B17" s="573" t="s">
        <v>525</v>
      </c>
      <c r="C17" s="556">
        <v>0</v>
      </c>
      <c r="D17" s="563">
        <v>0</v>
      </c>
      <c r="E17" s="550">
        <v>15671165</v>
      </c>
      <c r="F17" s="556">
        <v>0</v>
      </c>
      <c r="G17" s="549">
        <v>0</v>
      </c>
      <c r="H17" s="563">
        <v>0</v>
      </c>
      <c r="I17" s="550">
        <v>13941138</v>
      </c>
      <c r="J17" s="556">
        <v>0</v>
      </c>
      <c r="K17" s="549">
        <v>0</v>
      </c>
      <c r="L17" s="550">
        <v>0</v>
      </c>
    </row>
    <row r="18" spans="1:12" ht="13.5" x14ac:dyDescent="0.25">
      <c r="A18" s="532"/>
      <c r="B18" s="573" t="s">
        <v>526</v>
      </c>
      <c r="C18" s="556">
        <v>0</v>
      </c>
      <c r="D18" s="563">
        <v>0</v>
      </c>
      <c r="E18" s="550">
        <v>201914</v>
      </c>
      <c r="F18" s="556">
        <v>0</v>
      </c>
      <c r="G18" s="549">
        <v>0</v>
      </c>
      <c r="H18" s="563">
        <v>0</v>
      </c>
      <c r="I18" s="550">
        <v>0</v>
      </c>
      <c r="J18" s="556">
        <v>0</v>
      </c>
      <c r="K18" s="549">
        <v>0</v>
      </c>
      <c r="L18" s="550">
        <v>0</v>
      </c>
    </row>
    <row r="19" spans="1:12" ht="13.5" x14ac:dyDescent="0.25">
      <c r="A19" s="532"/>
      <c r="B19" s="573" t="s">
        <v>527</v>
      </c>
      <c r="C19" s="556">
        <v>0</v>
      </c>
      <c r="D19" s="563">
        <v>0</v>
      </c>
      <c r="E19" s="550">
        <v>-23054710</v>
      </c>
      <c r="F19" s="556">
        <v>0</v>
      </c>
      <c r="G19" s="549">
        <v>0</v>
      </c>
      <c r="H19" s="563">
        <v>0</v>
      </c>
      <c r="I19" s="550">
        <v>-76019753</v>
      </c>
      <c r="J19" s="556">
        <v>0</v>
      </c>
      <c r="K19" s="549">
        <v>0</v>
      </c>
      <c r="L19" s="550">
        <v>0</v>
      </c>
    </row>
    <row r="20" spans="1:12" ht="13.5" x14ac:dyDescent="0.25">
      <c r="A20" s="532"/>
      <c r="B20" s="573" t="s">
        <v>528</v>
      </c>
      <c r="C20" s="556">
        <v>0</v>
      </c>
      <c r="D20" s="563">
        <v>0</v>
      </c>
      <c r="E20" s="550">
        <v>0</v>
      </c>
      <c r="F20" s="556">
        <v>0</v>
      </c>
      <c r="G20" s="549">
        <v>0</v>
      </c>
      <c r="H20" s="563">
        <v>0</v>
      </c>
      <c r="I20" s="550">
        <v>0</v>
      </c>
      <c r="J20" s="556">
        <v>0</v>
      </c>
      <c r="K20" s="549">
        <v>0</v>
      </c>
      <c r="L20" s="550">
        <v>0</v>
      </c>
    </row>
    <row r="21" spans="1:12" ht="25.5" customHeight="1" x14ac:dyDescent="0.25">
      <c r="A21" s="458" t="s">
        <v>529</v>
      </c>
      <c r="B21" s="574" t="s">
        <v>104</v>
      </c>
      <c r="C21" s="555"/>
      <c r="D21" s="562">
        <v>-215524</v>
      </c>
      <c r="E21" s="545">
        <v>-7397155</v>
      </c>
      <c r="F21" s="555"/>
      <c r="G21" s="544">
        <v>-7397154</v>
      </c>
      <c r="H21" s="562">
        <v>-7397154</v>
      </c>
      <c r="I21" s="545">
        <v>-69475769</v>
      </c>
      <c r="J21" s="555"/>
      <c r="K21" s="544"/>
      <c r="L21" s="545"/>
    </row>
    <row r="22" spans="1:12" ht="13.5" x14ac:dyDescent="0.25">
      <c r="A22" s="532" t="s">
        <v>530</v>
      </c>
      <c r="B22" s="573" t="s">
        <v>531</v>
      </c>
      <c r="C22" s="556">
        <v>0</v>
      </c>
      <c r="D22" s="563">
        <v>0</v>
      </c>
      <c r="E22" s="550">
        <v>0</v>
      </c>
      <c r="F22" s="556">
        <v>75416</v>
      </c>
      <c r="G22" s="549">
        <v>0</v>
      </c>
      <c r="H22" s="563">
        <v>0</v>
      </c>
      <c r="I22" s="550">
        <v>0</v>
      </c>
      <c r="J22" s="556">
        <v>75416</v>
      </c>
      <c r="K22" s="549">
        <v>75416</v>
      </c>
      <c r="L22" s="550">
        <v>75416</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v>75416</v>
      </c>
      <c r="G27" s="544"/>
      <c r="H27" s="562"/>
      <c r="I27" s="545"/>
      <c r="J27" s="555">
        <v>75416</v>
      </c>
      <c r="K27" s="544">
        <v>75416</v>
      </c>
      <c r="L27" s="545">
        <v>75416</v>
      </c>
    </row>
    <row r="28" spans="1:12" ht="13.5" x14ac:dyDescent="0.25">
      <c r="A28" s="532" t="s">
        <v>537</v>
      </c>
      <c r="B28" s="573" t="s">
        <v>538</v>
      </c>
      <c r="C28" s="556">
        <v>0</v>
      </c>
      <c r="D28" s="563">
        <v>0</v>
      </c>
      <c r="E28" s="550">
        <v>0</v>
      </c>
      <c r="F28" s="556">
        <v>0</v>
      </c>
      <c r="G28" s="549">
        <v>0</v>
      </c>
      <c r="H28" s="563">
        <v>0</v>
      </c>
      <c r="I28" s="550">
        <v>0</v>
      </c>
      <c r="J28" s="556">
        <v>0</v>
      </c>
      <c r="K28" s="549">
        <v>0</v>
      </c>
      <c r="L28" s="550">
        <v>0</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0</v>
      </c>
      <c r="D30" s="563">
        <v>0</v>
      </c>
      <c r="E30" s="550">
        <v>0</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13.5" x14ac:dyDescent="0.25">
      <c r="A32" s="458" t="s">
        <v>542</v>
      </c>
      <c r="B32" s="574" t="s">
        <v>104</v>
      </c>
      <c r="C32" s="555"/>
      <c r="D32" s="562"/>
      <c r="E32" s="545"/>
      <c r="F32" s="555"/>
      <c r="G32" s="544"/>
      <c r="H32" s="562"/>
      <c r="I32" s="545"/>
      <c r="J32" s="555"/>
      <c r="K32" s="544"/>
      <c r="L32" s="545"/>
    </row>
    <row r="33" spans="1:12" ht="13.5" x14ac:dyDescent="0.25">
      <c r="A33" s="532" t="s">
        <v>321</v>
      </c>
      <c r="B33" s="573" t="s">
        <v>543</v>
      </c>
      <c r="C33" s="556">
        <v>0</v>
      </c>
      <c r="D33" s="563">
        <v>0</v>
      </c>
      <c r="E33" s="550">
        <v>0</v>
      </c>
      <c r="F33" s="556">
        <v>0</v>
      </c>
      <c r="G33" s="549">
        <v>0</v>
      </c>
      <c r="H33" s="563">
        <v>0</v>
      </c>
      <c r="I33" s="550">
        <v>0</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0</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c r="D38" s="562"/>
      <c r="E38" s="545"/>
      <c r="F38" s="555"/>
      <c r="G38" s="544"/>
      <c r="H38" s="562"/>
      <c r="I38" s="545"/>
      <c r="J38" s="555"/>
      <c r="K38" s="544"/>
      <c r="L38" s="545"/>
    </row>
    <row r="39" spans="1:12" ht="13.5" x14ac:dyDescent="0.25">
      <c r="A39" s="532" t="s">
        <v>549</v>
      </c>
      <c r="B39" s="573" t="s">
        <v>550</v>
      </c>
      <c r="C39" s="556">
        <v>31297782</v>
      </c>
      <c r="D39" s="563">
        <v>37082257</v>
      </c>
      <c r="E39" s="550">
        <v>37876835</v>
      </c>
      <c r="F39" s="556">
        <v>2479501</v>
      </c>
      <c r="G39" s="549">
        <v>31570335</v>
      </c>
      <c r="H39" s="563">
        <v>31570335</v>
      </c>
      <c r="I39" s="550">
        <v>31801276</v>
      </c>
      <c r="J39" s="556">
        <v>2479501</v>
      </c>
      <c r="K39" s="549">
        <v>2479501</v>
      </c>
      <c r="L39" s="550">
        <v>2479501</v>
      </c>
    </row>
    <row r="40" spans="1:12" ht="13.5" x14ac:dyDescent="0.25">
      <c r="A40" s="532"/>
      <c r="B40" s="573" t="s">
        <v>551</v>
      </c>
      <c r="C40" s="556">
        <v>0</v>
      </c>
      <c r="D40" s="563">
        <v>0</v>
      </c>
      <c r="E40" s="550">
        <v>42220032</v>
      </c>
      <c r="F40" s="556">
        <v>39118175</v>
      </c>
      <c r="G40" s="549">
        <v>39118175</v>
      </c>
      <c r="H40" s="563">
        <v>39118175</v>
      </c>
      <c r="I40" s="550">
        <v>1763956</v>
      </c>
      <c r="J40" s="556">
        <v>48633459</v>
      </c>
      <c r="K40" s="549">
        <v>50773332</v>
      </c>
      <c r="L40" s="550">
        <v>53058130</v>
      </c>
    </row>
    <row r="41" spans="1:12" ht="13.5" x14ac:dyDescent="0.25">
      <c r="A41" s="532"/>
      <c r="B41" s="573" t="s">
        <v>552</v>
      </c>
      <c r="C41" s="556">
        <v>0</v>
      </c>
      <c r="D41" s="563">
        <v>0</v>
      </c>
      <c r="E41" s="550">
        <v>27470</v>
      </c>
      <c r="F41" s="556">
        <v>0</v>
      </c>
      <c r="G41" s="549">
        <v>0</v>
      </c>
      <c r="H41" s="563">
        <v>0</v>
      </c>
      <c r="I41" s="550">
        <v>0</v>
      </c>
      <c r="J41" s="556">
        <v>0</v>
      </c>
      <c r="K41" s="549">
        <v>0</v>
      </c>
      <c r="L41" s="550">
        <v>0</v>
      </c>
    </row>
    <row r="42" spans="1:12" ht="13.5" x14ac:dyDescent="0.25">
      <c r="A42" s="532"/>
      <c r="B42" s="573" t="s">
        <v>553</v>
      </c>
      <c r="C42" s="556">
        <v>0</v>
      </c>
      <c r="D42" s="563">
        <v>0</v>
      </c>
      <c r="E42" s="550">
        <v>-48323061</v>
      </c>
      <c r="F42" s="556">
        <v>-39118175</v>
      </c>
      <c r="G42" s="549">
        <v>-39410523</v>
      </c>
      <c r="H42" s="563">
        <v>-39410523</v>
      </c>
      <c r="I42" s="550">
        <v>-950251</v>
      </c>
      <c r="J42" s="556">
        <v>-43633459</v>
      </c>
      <c r="K42" s="549">
        <v>-45449651</v>
      </c>
      <c r="L42" s="550">
        <v>-47494883</v>
      </c>
    </row>
    <row r="43" spans="1:12" ht="13.5" x14ac:dyDescent="0.25">
      <c r="A43" s="532"/>
      <c r="B43" s="573" t="s">
        <v>554</v>
      </c>
      <c r="C43" s="556">
        <v>0</v>
      </c>
      <c r="D43" s="563">
        <v>0</v>
      </c>
      <c r="E43" s="550">
        <v>0</v>
      </c>
      <c r="F43" s="556">
        <v>0</v>
      </c>
      <c r="G43" s="549">
        <v>0</v>
      </c>
      <c r="H43" s="563">
        <v>0</v>
      </c>
      <c r="I43" s="550">
        <v>0</v>
      </c>
      <c r="J43" s="556">
        <v>0</v>
      </c>
      <c r="K43" s="549">
        <v>0</v>
      </c>
      <c r="L43" s="550">
        <v>0</v>
      </c>
    </row>
    <row r="44" spans="1:12" ht="25.5" customHeight="1" x14ac:dyDescent="0.25">
      <c r="A44" s="458" t="s">
        <v>555</v>
      </c>
      <c r="B44" s="574" t="s">
        <v>104</v>
      </c>
      <c r="C44" s="555">
        <v>31297782</v>
      </c>
      <c r="D44" s="562">
        <v>37082257</v>
      </c>
      <c r="E44" s="545">
        <v>31801276</v>
      </c>
      <c r="F44" s="555">
        <v>2479501</v>
      </c>
      <c r="G44" s="544">
        <v>31277987</v>
      </c>
      <c r="H44" s="562">
        <v>31277987</v>
      </c>
      <c r="I44" s="545">
        <v>32614981</v>
      </c>
      <c r="J44" s="555">
        <v>7479501</v>
      </c>
      <c r="K44" s="544">
        <v>7803182</v>
      </c>
      <c r="L44" s="545">
        <v>8042748</v>
      </c>
    </row>
    <row r="45" spans="1:12" ht="13.5" x14ac:dyDescent="0.25">
      <c r="A45" s="532" t="s">
        <v>556</v>
      </c>
      <c r="B45" s="573" t="s">
        <v>557</v>
      </c>
      <c r="C45" s="556">
        <v>1008091</v>
      </c>
      <c r="D45" s="563">
        <v>1161100</v>
      </c>
      <c r="E45" s="550">
        <v>551850</v>
      </c>
      <c r="F45" s="556">
        <v>1161100</v>
      </c>
      <c r="G45" s="549">
        <v>1182543</v>
      </c>
      <c r="H45" s="563">
        <v>1182543</v>
      </c>
      <c r="I45" s="550">
        <v>573293</v>
      </c>
      <c r="J45" s="556">
        <v>1161100</v>
      </c>
      <c r="K45" s="549">
        <v>1161100</v>
      </c>
      <c r="L45" s="550">
        <v>1161100</v>
      </c>
    </row>
    <row r="46" spans="1:12" ht="13.5" x14ac:dyDescent="0.25">
      <c r="A46" s="532"/>
      <c r="B46" s="573" t="s">
        <v>558</v>
      </c>
      <c r="C46" s="556">
        <v>0</v>
      </c>
      <c r="D46" s="563">
        <v>0</v>
      </c>
      <c r="E46" s="550">
        <v>0</v>
      </c>
      <c r="F46" s="556">
        <v>94000000</v>
      </c>
      <c r="G46" s="549">
        <v>94000000</v>
      </c>
      <c r="H46" s="563">
        <v>94000000</v>
      </c>
      <c r="I46" s="550">
        <v>0</v>
      </c>
      <c r="J46" s="556">
        <v>102934332</v>
      </c>
      <c r="K46" s="549">
        <v>106051706</v>
      </c>
      <c r="L46" s="550">
        <v>110824032</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0</v>
      </c>
      <c r="H49" s="563">
        <v>0</v>
      </c>
      <c r="I49" s="550">
        <v>0</v>
      </c>
      <c r="J49" s="556">
        <v>0</v>
      </c>
      <c r="K49" s="549">
        <v>0</v>
      </c>
      <c r="L49" s="550">
        <v>0</v>
      </c>
    </row>
    <row r="50" spans="1:12" ht="27" x14ac:dyDescent="0.25">
      <c r="A50" s="532"/>
      <c r="B50" s="573" t="s">
        <v>562</v>
      </c>
      <c r="C50" s="556">
        <v>0</v>
      </c>
      <c r="D50" s="563">
        <v>21443</v>
      </c>
      <c r="E50" s="550">
        <v>21443</v>
      </c>
      <c r="F50" s="556">
        <v>-94000000</v>
      </c>
      <c r="G50" s="549">
        <v>-124153206</v>
      </c>
      <c r="H50" s="563">
        <v>-124153206</v>
      </c>
      <c r="I50" s="550">
        <v>0</v>
      </c>
      <c r="J50" s="556">
        <v>-102934332</v>
      </c>
      <c r="K50" s="549">
        <v>-106051706</v>
      </c>
      <c r="L50" s="550">
        <v>-110824032</v>
      </c>
    </row>
    <row r="51" spans="1:12" ht="27" x14ac:dyDescent="0.25">
      <c r="A51" s="532"/>
      <c r="B51" s="573" t="s">
        <v>563</v>
      </c>
      <c r="C51" s="556">
        <v>0</v>
      </c>
      <c r="D51" s="563">
        <v>0</v>
      </c>
      <c r="E51" s="550">
        <v>0</v>
      </c>
      <c r="F51" s="556">
        <v>0</v>
      </c>
      <c r="G51" s="549">
        <v>0</v>
      </c>
      <c r="H51" s="563">
        <v>0</v>
      </c>
      <c r="I51" s="550">
        <v>0</v>
      </c>
      <c r="J51" s="556">
        <v>0</v>
      </c>
      <c r="K51" s="549">
        <v>0</v>
      </c>
      <c r="L51" s="550">
        <v>0</v>
      </c>
    </row>
    <row r="52" spans="1:12" ht="27" x14ac:dyDescent="0.25">
      <c r="A52" s="532"/>
      <c r="B52" s="573" t="s">
        <v>564</v>
      </c>
      <c r="C52" s="556">
        <v>0</v>
      </c>
      <c r="D52" s="563">
        <v>0</v>
      </c>
      <c r="E52" s="550">
        <v>0</v>
      </c>
      <c r="F52" s="556">
        <v>0</v>
      </c>
      <c r="G52" s="549">
        <v>0</v>
      </c>
      <c r="H52" s="563">
        <v>0</v>
      </c>
      <c r="I52" s="550">
        <v>0</v>
      </c>
      <c r="J52" s="556">
        <v>0</v>
      </c>
      <c r="K52" s="549">
        <v>0</v>
      </c>
      <c r="L52" s="550">
        <v>0</v>
      </c>
    </row>
    <row r="53" spans="1:12" ht="27" x14ac:dyDescent="0.25">
      <c r="A53" s="532"/>
      <c r="B53" s="573" t="s">
        <v>565</v>
      </c>
      <c r="C53" s="556">
        <v>0</v>
      </c>
      <c r="D53" s="563">
        <v>0</v>
      </c>
      <c r="E53" s="550">
        <v>0</v>
      </c>
      <c r="F53" s="556">
        <v>0</v>
      </c>
      <c r="G53" s="549">
        <v>0</v>
      </c>
      <c r="H53" s="563">
        <v>0</v>
      </c>
      <c r="I53" s="550">
        <v>0</v>
      </c>
      <c r="J53" s="556">
        <v>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0</v>
      </c>
      <c r="H57" s="563">
        <v>0</v>
      </c>
      <c r="I57" s="550">
        <v>0</v>
      </c>
      <c r="J57" s="556">
        <v>0</v>
      </c>
      <c r="K57" s="549">
        <v>0</v>
      </c>
      <c r="L57" s="550">
        <v>0</v>
      </c>
    </row>
    <row r="58" spans="1:12" ht="27" x14ac:dyDescent="0.25">
      <c r="A58" s="532"/>
      <c r="B58" s="573" t="s">
        <v>570</v>
      </c>
      <c r="C58" s="556">
        <v>0</v>
      </c>
      <c r="D58" s="563">
        <v>0</v>
      </c>
      <c r="E58" s="550">
        <v>0</v>
      </c>
      <c r="F58" s="556">
        <v>0</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0</v>
      </c>
      <c r="H60" s="563">
        <v>0</v>
      </c>
      <c r="I60" s="550">
        <v>0</v>
      </c>
      <c r="J60" s="556">
        <v>0</v>
      </c>
      <c r="K60" s="549">
        <v>0</v>
      </c>
      <c r="L60" s="550">
        <v>0</v>
      </c>
    </row>
    <row r="61" spans="1:12" ht="27" x14ac:dyDescent="0.25">
      <c r="A61" s="532"/>
      <c r="B61" s="573" t="s">
        <v>573</v>
      </c>
      <c r="C61" s="556">
        <v>0</v>
      </c>
      <c r="D61" s="563">
        <v>0</v>
      </c>
      <c r="E61" s="550">
        <v>0</v>
      </c>
      <c r="F61" s="556">
        <v>0</v>
      </c>
      <c r="G61" s="549">
        <v>0</v>
      </c>
      <c r="H61" s="563">
        <v>0</v>
      </c>
      <c r="I61" s="550">
        <v>0</v>
      </c>
      <c r="J61" s="556">
        <v>0</v>
      </c>
      <c r="K61" s="549">
        <v>0</v>
      </c>
      <c r="L61" s="550">
        <v>0</v>
      </c>
    </row>
    <row r="62" spans="1:12" ht="27" x14ac:dyDescent="0.25">
      <c r="A62" s="532"/>
      <c r="B62" s="573" t="s">
        <v>574</v>
      </c>
      <c r="C62" s="556">
        <v>0</v>
      </c>
      <c r="D62" s="563">
        <v>0</v>
      </c>
      <c r="E62" s="550">
        <v>0</v>
      </c>
      <c r="F62" s="556">
        <v>0</v>
      </c>
      <c r="G62" s="549">
        <v>0</v>
      </c>
      <c r="H62" s="563">
        <v>0</v>
      </c>
      <c r="I62" s="550">
        <v>0</v>
      </c>
      <c r="J62" s="556">
        <v>0</v>
      </c>
      <c r="K62" s="549">
        <v>0</v>
      </c>
      <c r="L62" s="550">
        <v>0</v>
      </c>
    </row>
    <row r="63" spans="1:12" ht="27" x14ac:dyDescent="0.25">
      <c r="A63" s="532"/>
      <c r="B63" s="573" t="s">
        <v>575</v>
      </c>
      <c r="C63" s="556">
        <v>0</v>
      </c>
      <c r="D63" s="563">
        <v>0</v>
      </c>
      <c r="E63" s="550">
        <v>0</v>
      </c>
      <c r="F63" s="556">
        <v>0</v>
      </c>
      <c r="G63" s="549">
        <v>0</v>
      </c>
      <c r="H63" s="563">
        <v>0</v>
      </c>
      <c r="I63" s="550">
        <v>0</v>
      </c>
      <c r="J63" s="556">
        <v>0</v>
      </c>
      <c r="K63" s="549">
        <v>0</v>
      </c>
      <c r="L63" s="550">
        <v>0</v>
      </c>
    </row>
    <row r="64" spans="1:12" ht="27" x14ac:dyDescent="0.25">
      <c r="A64" s="532"/>
      <c r="B64" s="573" t="s">
        <v>576</v>
      </c>
      <c r="C64" s="556">
        <v>0</v>
      </c>
      <c r="D64" s="563">
        <v>0</v>
      </c>
      <c r="E64" s="550">
        <v>0</v>
      </c>
      <c r="F64" s="556">
        <v>0</v>
      </c>
      <c r="G64" s="549">
        <v>0</v>
      </c>
      <c r="H64" s="563">
        <v>0</v>
      </c>
      <c r="I64" s="550">
        <v>0</v>
      </c>
      <c r="J64" s="556">
        <v>0</v>
      </c>
      <c r="K64" s="549">
        <v>0</v>
      </c>
      <c r="L64" s="550">
        <v>0</v>
      </c>
    </row>
    <row r="65" spans="1:12" ht="25.5" customHeight="1" x14ac:dyDescent="0.25">
      <c r="A65" s="458" t="s">
        <v>577</v>
      </c>
      <c r="B65" s="574" t="s">
        <v>104</v>
      </c>
      <c r="C65" s="555">
        <v>1008091</v>
      </c>
      <c r="D65" s="562">
        <v>1182543</v>
      </c>
      <c r="E65" s="545">
        <v>573293</v>
      </c>
      <c r="F65" s="555">
        <v>1161100</v>
      </c>
      <c r="G65" s="544">
        <v>-28970663</v>
      </c>
      <c r="H65" s="562">
        <v>-28970663</v>
      </c>
      <c r="I65" s="545">
        <v>573293</v>
      </c>
      <c r="J65" s="555">
        <v>1161100</v>
      </c>
      <c r="K65" s="544">
        <v>1161100</v>
      </c>
      <c r="L65" s="545">
        <v>1161100</v>
      </c>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33014481</v>
      </c>
      <c r="D70" s="569">
        <v>40604193</v>
      </c>
      <c r="E70" s="570">
        <v>30751568</v>
      </c>
      <c r="F70" s="568">
        <v>39082750</v>
      </c>
      <c r="G70" s="571">
        <v>-4448798</v>
      </c>
      <c r="H70" s="569">
        <v>-4448798</v>
      </c>
      <c r="I70" s="570">
        <v>39007770</v>
      </c>
      <c r="J70" s="568">
        <v>47294082</v>
      </c>
      <c r="K70" s="571">
        <v>45976595</v>
      </c>
      <c r="L70" s="570">
        <v>44501140</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0</v>
      </c>
      <c r="F6" s="94">
        <v>573188056</v>
      </c>
      <c r="G6" s="9">
        <v>573188056</v>
      </c>
      <c r="H6" s="95">
        <v>573188056</v>
      </c>
      <c r="I6" s="36">
        <v>417230082</v>
      </c>
      <c r="J6" s="34">
        <v>564271686</v>
      </c>
      <c r="K6" s="9">
        <v>589099642</v>
      </c>
      <c r="L6" s="95">
        <v>615020024</v>
      </c>
    </row>
    <row r="7" spans="1:12" ht="13.5" x14ac:dyDescent="0.25">
      <c r="A7" s="282" t="s">
        <v>18</v>
      </c>
      <c r="B7" s="206" t="s">
        <v>34</v>
      </c>
      <c r="C7" s="9">
        <v>0</v>
      </c>
      <c r="D7" s="9">
        <v>0</v>
      </c>
      <c r="E7" s="95">
        <v>0</v>
      </c>
      <c r="F7" s="94">
        <v>1850512489</v>
      </c>
      <c r="G7" s="9">
        <v>1850512489</v>
      </c>
      <c r="H7" s="95">
        <v>1850512489</v>
      </c>
      <c r="I7" s="36">
        <v>1278530105</v>
      </c>
      <c r="J7" s="34">
        <v>1541406078</v>
      </c>
      <c r="K7" s="9">
        <v>1630227947</v>
      </c>
      <c r="L7" s="95">
        <v>1700374295</v>
      </c>
    </row>
    <row r="8" spans="1:12" ht="13.5" x14ac:dyDescent="0.25">
      <c r="A8" s="282" t="s">
        <v>220</v>
      </c>
      <c r="B8" s="206" t="s">
        <v>34</v>
      </c>
      <c r="C8" s="9">
        <v>0</v>
      </c>
      <c r="D8" s="9">
        <v>0</v>
      </c>
      <c r="E8" s="95">
        <v>0</v>
      </c>
      <c r="F8" s="94">
        <v>94112799</v>
      </c>
      <c r="G8" s="9">
        <v>94112799</v>
      </c>
      <c r="H8" s="95">
        <v>94112799</v>
      </c>
      <c r="I8" s="36">
        <v>403729572</v>
      </c>
      <c r="J8" s="34">
        <v>333453553</v>
      </c>
      <c r="K8" s="9">
        <v>399345318</v>
      </c>
      <c r="L8" s="95">
        <v>413193228</v>
      </c>
    </row>
    <row r="9" spans="1:12" ht="13.5" x14ac:dyDescent="0.25">
      <c r="A9" s="282" t="s">
        <v>586</v>
      </c>
      <c r="B9" s="206" t="s">
        <v>79</v>
      </c>
      <c r="C9" s="9">
        <v>0</v>
      </c>
      <c r="D9" s="9">
        <v>0</v>
      </c>
      <c r="E9" s="95">
        <v>0</v>
      </c>
      <c r="F9" s="94">
        <v>440688782</v>
      </c>
      <c r="G9" s="9">
        <v>468377880</v>
      </c>
      <c r="H9" s="95">
        <v>468377880</v>
      </c>
      <c r="I9" s="36">
        <v>430943007</v>
      </c>
      <c r="J9" s="34">
        <v>507401331</v>
      </c>
      <c r="K9" s="9">
        <v>555447554</v>
      </c>
      <c r="L9" s="95">
        <v>615851859</v>
      </c>
    </row>
    <row r="10" spans="1:12" ht="13.5" x14ac:dyDescent="0.25">
      <c r="A10" s="282" t="s">
        <v>587</v>
      </c>
      <c r="B10" s="206" t="s">
        <v>79</v>
      </c>
      <c r="C10" s="9">
        <v>0</v>
      </c>
      <c r="D10" s="9">
        <v>0</v>
      </c>
      <c r="E10" s="95">
        <v>0</v>
      </c>
      <c r="F10" s="94">
        <v>189131657</v>
      </c>
      <c r="G10" s="9">
        <v>189131657</v>
      </c>
      <c r="H10" s="95">
        <v>189131657</v>
      </c>
      <c r="I10" s="36">
        <v>169532000</v>
      </c>
      <c r="J10" s="34">
        <v>208775000</v>
      </c>
      <c r="K10" s="9">
        <v>213029000</v>
      </c>
      <c r="L10" s="95">
        <v>221492000</v>
      </c>
    </row>
    <row r="11" spans="1:12" ht="13.5" x14ac:dyDescent="0.25">
      <c r="A11" s="282" t="s">
        <v>588</v>
      </c>
      <c r="B11" s="206" t="s">
        <v>34</v>
      </c>
      <c r="C11" s="9">
        <v>0</v>
      </c>
      <c r="D11" s="9">
        <v>0</v>
      </c>
      <c r="E11" s="95">
        <v>0</v>
      </c>
      <c r="F11" s="94">
        <v>2650095</v>
      </c>
      <c r="G11" s="9">
        <v>1040727</v>
      </c>
      <c r="H11" s="95">
        <v>1040727</v>
      </c>
      <c r="I11" s="36">
        <v>0</v>
      </c>
      <c r="J11" s="34">
        <v>1193401</v>
      </c>
      <c r="K11" s="9">
        <v>1245901</v>
      </c>
      <c r="L11" s="95">
        <v>1301989</v>
      </c>
    </row>
    <row r="12" spans="1:12" ht="13.5" x14ac:dyDescent="0.25">
      <c r="A12" s="282" t="s">
        <v>589</v>
      </c>
      <c r="B12" s="206" t="s">
        <v>34</v>
      </c>
      <c r="C12" s="9">
        <v>0</v>
      </c>
      <c r="D12" s="9">
        <v>0</v>
      </c>
      <c r="E12" s="95">
        <v>0</v>
      </c>
      <c r="F12" s="94">
        <v>0</v>
      </c>
      <c r="G12" s="9">
        <v>0</v>
      </c>
      <c r="H12" s="95">
        <v>0</v>
      </c>
      <c r="I12" s="36">
        <v>0</v>
      </c>
      <c r="J12" s="34">
        <v>189762</v>
      </c>
      <c r="K12" s="9">
        <v>198112</v>
      </c>
      <c r="L12" s="95">
        <v>207027</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-2270249673</v>
      </c>
      <c r="F14" s="94">
        <v>-2793467642</v>
      </c>
      <c r="G14" s="9">
        <v>-2754968965</v>
      </c>
      <c r="H14" s="95">
        <v>-2754968965</v>
      </c>
      <c r="I14" s="36">
        <v>-2121735214</v>
      </c>
      <c r="J14" s="34">
        <v>-2700904139</v>
      </c>
      <c r="K14" s="9">
        <v>-2939660311</v>
      </c>
      <c r="L14" s="95">
        <v>-3081586187</v>
      </c>
    </row>
    <row r="15" spans="1:12" ht="13.5" x14ac:dyDescent="0.25">
      <c r="A15" s="282" t="s">
        <v>25</v>
      </c>
      <c r="B15" s="206" t="s">
        <v>34</v>
      </c>
      <c r="C15" s="9">
        <v>0</v>
      </c>
      <c r="D15" s="9">
        <v>0</v>
      </c>
      <c r="E15" s="95">
        <v>0</v>
      </c>
      <c r="F15" s="94">
        <v>-226612466</v>
      </c>
      <c r="G15" s="9">
        <v>-226612466</v>
      </c>
      <c r="H15" s="95">
        <v>-226612466</v>
      </c>
      <c r="I15" s="36">
        <v>-1080430</v>
      </c>
      <c r="J15" s="34">
        <v>-222582828</v>
      </c>
      <c r="K15" s="9">
        <v>-232376471</v>
      </c>
      <c r="L15" s="95">
        <v>-242833411</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-2270249673</v>
      </c>
      <c r="F17" s="153">
        <f t="shared" si="0"/>
        <v>130203770</v>
      </c>
      <c r="G17" s="46">
        <f t="shared" si="0"/>
        <v>194782177</v>
      </c>
      <c r="H17" s="49">
        <f t="shared" si="0"/>
        <v>194782177</v>
      </c>
      <c r="I17" s="153">
        <f t="shared" si="0"/>
        <v>577149122</v>
      </c>
      <c r="J17" s="45">
        <f t="shared" si="0"/>
        <v>233203844</v>
      </c>
      <c r="K17" s="46">
        <f t="shared" si="0"/>
        <v>216556692</v>
      </c>
      <c r="L17" s="152">
        <f t="shared" si="0"/>
        <v>243020824</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0</v>
      </c>
      <c r="G23" s="136">
        <v>0</v>
      </c>
      <c r="H23" s="137">
        <v>0</v>
      </c>
      <c r="I23" s="36">
        <v>0</v>
      </c>
      <c r="J23" s="140">
        <v>0</v>
      </c>
      <c r="K23" s="136">
        <v>0</v>
      </c>
      <c r="L23" s="137">
        <v>0</v>
      </c>
    </row>
    <row r="24" spans="1:12" ht="13.5" x14ac:dyDescent="0.25">
      <c r="A24" s="282" t="s">
        <v>598</v>
      </c>
      <c r="B24" s="206" t="s">
        <v>34</v>
      </c>
      <c r="C24" s="9">
        <v>4210931</v>
      </c>
      <c r="D24" s="9">
        <v>-179788</v>
      </c>
      <c r="E24" s="95">
        <v>-151246</v>
      </c>
      <c r="F24" s="94">
        <v>398931</v>
      </c>
      <c r="G24" s="9">
        <v>-247685</v>
      </c>
      <c r="H24" s="95">
        <v>-247685</v>
      </c>
      <c r="I24" s="36">
        <v>1428987</v>
      </c>
      <c r="J24" s="34">
        <v>247685</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0</v>
      </c>
      <c r="F26" s="94">
        <v>-183780057</v>
      </c>
      <c r="G26" s="9">
        <v>-231756037</v>
      </c>
      <c r="H26" s="95">
        <v>-231756037</v>
      </c>
      <c r="I26" s="36">
        <v>-190990904</v>
      </c>
      <c r="J26" s="34">
        <v>-211891250</v>
      </c>
      <c r="K26" s="9">
        <v>-205827535</v>
      </c>
      <c r="L26" s="95">
        <v>-214285535</v>
      </c>
    </row>
    <row r="27" spans="1:12" ht="13.5" x14ac:dyDescent="0.25">
      <c r="A27" s="283" t="s">
        <v>600</v>
      </c>
      <c r="B27" s="284" t="s">
        <v>34</v>
      </c>
      <c r="C27" s="46">
        <f t="shared" ref="C27:L27" si="1">SUM(C21:C26)</f>
        <v>4210931</v>
      </c>
      <c r="D27" s="46">
        <f t="shared" si="1"/>
        <v>-179788</v>
      </c>
      <c r="E27" s="152">
        <f t="shared" si="1"/>
        <v>-151246</v>
      </c>
      <c r="F27" s="153">
        <f t="shared" si="1"/>
        <v>-183381126</v>
      </c>
      <c r="G27" s="46">
        <f t="shared" si="1"/>
        <v>-232003722</v>
      </c>
      <c r="H27" s="152">
        <f t="shared" si="1"/>
        <v>-232003722</v>
      </c>
      <c r="I27" s="49">
        <f t="shared" si="1"/>
        <v>-189561917</v>
      </c>
      <c r="J27" s="45">
        <f t="shared" si="1"/>
        <v>-211643565</v>
      </c>
      <c r="K27" s="46">
        <f t="shared" si="1"/>
        <v>-205827535</v>
      </c>
      <c r="L27" s="152">
        <f t="shared" si="1"/>
        <v>-214285535</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-2696740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-10288567</v>
      </c>
      <c r="K35" s="9">
        <v>-8299567</v>
      </c>
      <c r="L35" s="95">
        <v>-6276567</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-2696740</v>
      </c>
      <c r="J36" s="45">
        <f t="shared" si="2"/>
        <v>-10288567</v>
      </c>
      <c r="K36" s="46">
        <f t="shared" si="2"/>
        <v>-8299567</v>
      </c>
      <c r="L36" s="152">
        <f t="shared" si="2"/>
        <v>-6276567</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4210931</v>
      </c>
      <c r="D38" s="14">
        <f t="shared" si="3"/>
        <v>-179788</v>
      </c>
      <c r="E38" s="141">
        <f t="shared" si="3"/>
        <v>-2270400919</v>
      </c>
      <c r="F38" s="142">
        <f t="shared" si="3"/>
        <v>-53177356</v>
      </c>
      <c r="G38" s="14">
        <f t="shared" si="3"/>
        <v>-37221545</v>
      </c>
      <c r="H38" s="141">
        <f t="shared" si="3"/>
        <v>-37221545</v>
      </c>
      <c r="I38" s="78">
        <f t="shared" si="3"/>
        <v>384890465</v>
      </c>
      <c r="J38" s="76">
        <f t="shared" si="3"/>
        <v>11271712</v>
      </c>
      <c r="K38" s="14">
        <f t="shared" si="3"/>
        <v>2429590</v>
      </c>
      <c r="L38" s="141">
        <f t="shared" si="3"/>
        <v>22458722</v>
      </c>
    </row>
    <row r="39" spans="1:12" ht="13.5" x14ac:dyDescent="0.25">
      <c r="A39" s="282" t="s">
        <v>608</v>
      </c>
      <c r="B39" s="206" t="s">
        <v>103</v>
      </c>
      <c r="C39" s="14">
        <v>30082260</v>
      </c>
      <c r="D39" s="14">
        <v>55514227</v>
      </c>
      <c r="E39" s="141">
        <v>51172719</v>
      </c>
      <c r="F39" s="142">
        <v>74277226</v>
      </c>
      <c r="G39" s="14">
        <v>40175130</v>
      </c>
      <c r="H39" s="141">
        <v>40175130</v>
      </c>
      <c r="I39" s="78">
        <v>54826437</v>
      </c>
      <c r="J39" s="76">
        <v>40175226</v>
      </c>
      <c r="K39" s="14">
        <v>49404871</v>
      </c>
      <c r="L39" s="141">
        <v>49961560</v>
      </c>
    </row>
    <row r="40" spans="1:12" ht="13.5" x14ac:dyDescent="0.25">
      <c r="A40" s="298" t="s">
        <v>609</v>
      </c>
      <c r="B40" s="289" t="s">
        <v>103</v>
      </c>
      <c r="C40" s="186">
        <f t="shared" ref="C40:H40" si="4">+C38+C39</f>
        <v>34293191</v>
      </c>
      <c r="D40" s="186">
        <f t="shared" si="4"/>
        <v>55334439</v>
      </c>
      <c r="E40" s="290">
        <f t="shared" si="4"/>
        <v>-2219228200</v>
      </c>
      <c r="F40" s="291">
        <f t="shared" si="4"/>
        <v>21099870</v>
      </c>
      <c r="G40" s="186">
        <f t="shared" si="4"/>
        <v>2953585</v>
      </c>
      <c r="H40" s="290">
        <f t="shared" si="4"/>
        <v>2953585</v>
      </c>
      <c r="I40" s="292">
        <v>489374523</v>
      </c>
      <c r="J40" s="188">
        <f>+J38+J39</f>
        <v>51446938</v>
      </c>
      <c r="K40" s="186">
        <f>+K38+K39</f>
        <v>51834461</v>
      </c>
      <c r="L40" s="290">
        <f>+L38+L39</f>
        <v>72420282</v>
      </c>
    </row>
    <row r="41" spans="1:12" ht="13.5" x14ac:dyDescent="0.25">
      <c r="A41" s="113" t="s">
        <v>1446</v>
      </c>
      <c r="B41" s="113"/>
      <c r="C41" s="113"/>
      <c r="D41" s="113"/>
      <c r="E41" s="113"/>
      <c r="F41" s="113"/>
      <c r="G41" s="113"/>
      <c r="H41" s="113"/>
      <c r="I41" s="113"/>
      <c r="J41" s="113"/>
      <c r="K41" s="113"/>
      <c r="L41" s="113"/>
    </row>
    <row r="42" spans="1:12" ht="13.5" x14ac:dyDescent="0.25">
      <c r="A42" s="113" t="s">
        <v>1477</v>
      </c>
      <c r="B42" s="113"/>
      <c r="C42" s="113"/>
      <c r="D42" s="113"/>
      <c r="E42" s="113"/>
      <c r="F42" s="113"/>
      <c r="G42" s="113"/>
      <c r="H42" s="113"/>
      <c r="I42" s="113"/>
      <c r="J42" s="113"/>
      <c r="K42" s="113"/>
      <c r="L42" s="113"/>
    </row>
    <row r="43" spans="1:12" ht="13.5" x14ac:dyDescent="0.25">
      <c r="A43" s="113" t="s">
        <v>1478</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-149038987</v>
      </c>
      <c r="D5" s="81">
        <f t="shared" ref="D5:K5" si="0">D15+D18+D19+D22+D25+D26+SUM(D29:D35)</f>
        <v>-3607703</v>
      </c>
      <c r="E5" s="82">
        <f t="shared" si="0"/>
        <v>96155826</v>
      </c>
      <c r="F5" s="80">
        <f t="shared" si="0"/>
        <v>91500010</v>
      </c>
      <c r="G5" s="81">
        <f t="shared" si="0"/>
        <v>130077077</v>
      </c>
      <c r="H5" s="83">
        <f t="shared" si="0"/>
        <v>130077077</v>
      </c>
      <c r="I5" s="310">
        <f t="shared" si="0"/>
        <v>97391250</v>
      </c>
      <c r="J5" s="81">
        <f t="shared" si="0"/>
        <v>75262000</v>
      </c>
      <c r="K5" s="82">
        <f t="shared" si="0"/>
        <v>89962000</v>
      </c>
    </row>
    <row r="6" spans="1:11" ht="13.5" x14ac:dyDescent="0.25">
      <c r="A6" s="312" t="s">
        <v>614</v>
      </c>
      <c r="B6" s="119" t="s">
        <v>34</v>
      </c>
      <c r="C6" s="9">
        <v>-860952</v>
      </c>
      <c r="D6" s="9">
        <v>1599086</v>
      </c>
      <c r="E6" s="95">
        <v>5818939</v>
      </c>
      <c r="F6" s="94">
        <v>5000000</v>
      </c>
      <c r="G6" s="9">
        <v>500000</v>
      </c>
      <c r="H6" s="36">
        <v>500000</v>
      </c>
      <c r="I6" s="34">
        <v>500000</v>
      </c>
      <c r="J6" s="9">
        <v>2762000</v>
      </c>
      <c r="K6" s="95">
        <v>5762000</v>
      </c>
    </row>
    <row r="7" spans="1:11" ht="13.5" x14ac:dyDescent="0.25">
      <c r="A7" s="312" t="s">
        <v>615</v>
      </c>
      <c r="B7" s="119" t="s">
        <v>34</v>
      </c>
      <c r="C7" s="9"/>
      <c r="D7" s="9"/>
      <c r="E7" s="95"/>
      <c r="F7" s="94"/>
      <c r="G7" s="9"/>
      <c r="H7" s="36"/>
      <c r="I7" s="34"/>
      <c r="J7" s="9"/>
      <c r="K7" s="95"/>
    </row>
    <row r="8" spans="1:11" ht="13.5" x14ac:dyDescent="0.25">
      <c r="A8" s="312" t="s">
        <v>616</v>
      </c>
      <c r="B8" s="119" t="s">
        <v>34</v>
      </c>
      <c r="C8" s="9"/>
      <c r="D8" s="9">
        <v>304973</v>
      </c>
      <c r="E8" s="95">
        <v>65808389</v>
      </c>
      <c r="F8" s="94">
        <v>48500000</v>
      </c>
      <c r="G8" s="9">
        <v>57973737</v>
      </c>
      <c r="H8" s="36">
        <v>57973737</v>
      </c>
      <c r="I8" s="34">
        <v>54600000</v>
      </c>
      <c r="J8" s="9">
        <v>41500000</v>
      </c>
      <c r="K8" s="95">
        <v>43200000</v>
      </c>
    </row>
    <row r="9" spans="1:11" ht="13.5" x14ac:dyDescent="0.25">
      <c r="A9" s="312" t="s">
        <v>617</v>
      </c>
      <c r="B9" s="119" t="s">
        <v>34</v>
      </c>
      <c r="C9" s="9"/>
      <c r="D9" s="9">
        <v>-1790660</v>
      </c>
      <c r="E9" s="95"/>
      <c r="F9" s="94">
        <v>5000000</v>
      </c>
      <c r="G9" s="9">
        <v>17500000</v>
      </c>
      <c r="H9" s="36">
        <v>17500000</v>
      </c>
      <c r="I9" s="34">
        <v>10000000</v>
      </c>
      <c r="J9" s="9">
        <v>20000000</v>
      </c>
      <c r="K9" s="95">
        <v>20000000</v>
      </c>
    </row>
    <row r="10" spans="1:11" ht="13.5" x14ac:dyDescent="0.25">
      <c r="A10" s="312" t="s">
        <v>618</v>
      </c>
      <c r="B10" s="119" t="s">
        <v>34</v>
      </c>
      <c r="C10" s="9"/>
      <c r="D10" s="9">
        <v>-25394921</v>
      </c>
      <c r="E10" s="95"/>
      <c r="F10" s="94">
        <v>15000000</v>
      </c>
      <c r="G10" s="9">
        <v>500000</v>
      </c>
      <c r="H10" s="36">
        <v>500000</v>
      </c>
      <c r="I10" s="34">
        <v>12791250</v>
      </c>
      <c r="J10" s="9">
        <v>10000000</v>
      </c>
      <c r="K10" s="95">
        <v>20000000</v>
      </c>
    </row>
    <row r="11" spans="1:11" ht="13.5" x14ac:dyDescent="0.25">
      <c r="A11" s="312" t="s">
        <v>619</v>
      </c>
      <c r="B11" s="119" t="s">
        <v>34</v>
      </c>
      <c r="C11" s="9"/>
      <c r="D11" s="9"/>
      <c r="E11" s="95"/>
      <c r="F11" s="94">
        <v>5000000</v>
      </c>
      <c r="G11" s="9">
        <v>2000000</v>
      </c>
      <c r="H11" s="36">
        <v>2000000</v>
      </c>
      <c r="I11" s="34">
        <v>3000000</v>
      </c>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-860952</v>
      </c>
      <c r="D15" s="9">
        <f t="shared" ref="D15:K15" si="1">SUM(D6:D14)</f>
        <v>-25281522</v>
      </c>
      <c r="E15" s="95">
        <f t="shared" si="1"/>
        <v>71627328</v>
      </c>
      <c r="F15" s="94">
        <f t="shared" si="1"/>
        <v>78500000</v>
      </c>
      <c r="G15" s="9">
        <f t="shared" si="1"/>
        <v>78473737</v>
      </c>
      <c r="H15" s="36">
        <f t="shared" si="1"/>
        <v>78473737</v>
      </c>
      <c r="I15" s="34">
        <f t="shared" si="1"/>
        <v>80891250</v>
      </c>
      <c r="J15" s="9">
        <f t="shared" si="1"/>
        <v>74262000</v>
      </c>
      <c r="K15" s="95">
        <f t="shared" si="1"/>
        <v>88962000</v>
      </c>
    </row>
    <row r="16" spans="1:11" ht="13.5" x14ac:dyDescent="0.25">
      <c r="A16" s="314" t="s">
        <v>624</v>
      </c>
      <c r="B16" s="315" t="s">
        <v>34</v>
      </c>
      <c r="C16" s="9"/>
      <c r="D16" s="9"/>
      <c r="E16" s="95">
        <v>-4554940</v>
      </c>
      <c r="F16" s="94">
        <v>5000000</v>
      </c>
      <c r="G16" s="9">
        <v>3178000</v>
      </c>
      <c r="H16" s="36">
        <v>3178000</v>
      </c>
      <c r="I16" s="34">
        <v>3000000</v>
      </c>
      <c r="J16" s="9"/>
      <c r="K16" s="95"/>
    </row>
    <row r="17" spans="1:11" ht="13.5" x14ac:dyDescent="0.25">
      <c r="A17" s="314" t="s">
        <v>625</v>
      </c>
      <c r="B17" s="117" t="s">
        <v>34</v>
      </c>
      <c r="C17" s="58"/>
      <c r="D17" s="58"/>
      <c r="E17" s="302"/>
      <c r="F17" s="303">
        <v>2000000</v>
      </c>
      <c r="G17" s="58">
        <v>1000000</v>
      </c>
      <c r="H17" s="61">
        <v>1000000</v>
      </c>
      <c r="I17" s="57">
        <v>2500000</v>
      </c>
      <c r="J17" s="58"/>
      <c r="K17" s="302"/>
    </row>
    <row r="18" spans="1:11" ht="14.45" customHeight="1" x14ac:dyDescent="0.25">
      <c r="A18" s="313" t="s">
        <v>626</v>
      </c>
      <c r="B18" s="117" t="s">
        <v>104</v>
      </c>
      <c r="C18" s="304">
        <f>SUM(C16:C17)</f>
        <v>0</v>
      </c>
      <c r="D18" s="304">
        <f t="shared" ref="D18:K18" si="2">SUM(D16:D17)</f>
        <v>0</v>
      </c>
      <c r="E18" s="305">
        <f t="shared" si="2"/>
        <v>-4554940</v>
      </c>
      <c r="F18" s="306">
        <f t="shared" si="2"/>
        <v>7000000</v>
      </c>
      <c r="G18" s="304">
        <f t="shared" si="2"/>
        <v>4178000</v>
      </c>
      <c r="H18" s="307">
        <f t="shared" si="2"/>
        <v>4178000</v>
      </c>
      <c r="I18" s="308">
        <f t="shared" si="2"/>
        <v>5500000</v>
      </c>
      <c r="J18" s="304">
        <f t="shared" si="2"/>
        <v>0</v>
      </c>
      <c r="K18" s="305">
        <f t="shared" si="2"/>
        <v>0</v>
      </c>
    </row>
    <row r="19" spans="1:11" ht="13.5" x14ac:dyDescent="0.25">
      <c r="A19" s="316" t="s">
        <v>1490</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v>1000000</v>
      </c>
      <c r="H23" s="36">
        <v>1000000</v>
      </c>
      <c r="I23" s="34">
        <v>10000000</v>
      </c>
      <c r="J23" s="9"/>
      <c r="K23" s="95"/>
    </row>
    <row r="24" spans="1:11" ht="13.5" x14ac:dyDescent="0.25">
      <c r="A24" s="314" t="s">
        <v>89</v>
      </c>
      <c r="B24" s="117" t="s">
        <v>34</v>
      </c>
      <c r="C24" s="58"/>
      <c r="D24" s="58"/>
      <c r="E24" s="302"/>
      <c r="F24" s="303"/>
      <c r="G24" s="58"/>
      <c r="H24" s="61"/>
      <c r="I24" s="57"/>
      <c r="J24" s="58"/>
      <c r="K24" s="302"/>
    </row>
    <row r="25" spans="1:11" ht="28.9" customHeight="1" x14ac:dyDescent="0.25">
      <c r="A25" s="313" t="s">
        <v>1491</v>
      </c>
      <c r="B25" s="117" t="s">
        <v>104</v>
      </c>
      <c r="C25" s="304">
        <f t="shared" ref="C25:K25" si="4">SUM(C23:C24)</f>
        <v>0</v>
      </c>
      <c r="D25" s="304">
        <f t="shared" si="4"/>
        <v>0</v>
      </c>
      <c r="E25" s="305">
        <f t="shared" si="4"/>
        <v>0</v>
      </c>
      <c r="F25" s="306">
        <f t="shared" si="4"/>
        <v>0</v>
      </c>
      <c r="G25" s="304">
        <f t="shared" si="4"/>
        <v>1000000</v>
      </c>
      <c r="H25" s="307">
        <f t="shared" si="4"/>
        <v>1000000</v>
      </c>
      <c r="I25" s="308">
        <f t="shared" si="4"/>
        <v>10000000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-148178035</v>
      </c>
      <c r="D28" s="58"/>
      <c r="E28" s="302"/>
      <c r="F28" s="303"/>
      <c r="G28" s="58"/>
      <c r="H28" s="61"/>
      <c r="I28" s="57"/>
      <c r="J28" s="58"/>
      <c r="K28" s="302"/>
    </row>
    <row r="29" spans="1:11" ht="28.9" customHeight="1" x14ac:dyDescent="0.25">
      <c r="A29" s="313" t="s">
        <v>634</v>
      </c>
      <c r="B29" s="117" t="s">
        <v>104</v>
      </c>
      <c r="C29" s="9">
        <f t="shared" ref="C29:K29" si="5">SUM(C27:C28)</f>
        <v>-148178035</v>
      </c>
      <c r="D29" s="9">
        <f t="shared" si="5"/>
        <v>0</v>
      </c>
      <c r="E29" s="95">
        <f t="shared" si="5"/>
        <v>0</v>
      </c>
      <c r="F29" s="94">
        <f t="shared" si="5"/>
        <v>0</v>
      </c>
      <c r="G29" s="9">
        <f t="shared" si="5"/>
        <v>0</v>
      </c>
      <c r="H29" s="36">
        <f t="shared" si="5"/>
        <v>0</v>
      </c>
      <c r="I29" s="34">
        <f t="shared" si="5"/>
        <v>0</v>
      </c>
      <c r="J29" s="9">
        <f t="shared" si="5"/>
        <v>0</v>
      </c>
      <c r="K29" s="95">
        <f t="shared" si="5"/>
        <v>0</v>
      </c>
    </row>
    <row r="30" spans="1:11" ht="13.5" x14ac:dyDescent="0.25">
      <c r="A30" s="317" t="s">
        <v>635</v>
      </c>
      <c r="B30" s="117" t="s">
        <v>34</v>
      </c>
      <c r="C30" s="136"/>
      <c r="D30" s="136">
        <v>4219901</v>
      </c>
      <c r="E30" s="137">
        <v>4394954</v>
      </c>
      <c r="F30" s="138"/>
      <c r="G30" s="136"/>
      <c r="H30" s="139"/>
      <c r="I30" s="140"/>
      <c r="J30" s="136"/>
      <c r="K30" s="137"/>
    </row>
    <row r="31" spans="1:11" ht="13.5" x14ac:dyDescent="0.25">
      <c r="A31" s="316" t="s">
        <v>636</v>
      </c>
      <c r="B31" s="117" t="s">
        <v>34</v>
      </c>
      <c r="C31" s="9"/>
      <c r="D31" s="9">
        <v>-1</v>
      </c>
      <c r="E31" s="95">
        <v>493088</v>
      </c>
      <c r="F31" s="94"/>
      <c r="G31" s="9">
        <v>100000</v>
      </c>
      <c r="H31" s="36">
        <v>100000</v>
      </c>
      <c r="I31" s="34"/>
      <c r="J31" s="9"/>
      <c r="K31" s="95"/>
    </row>
    <row r="32" spans="1:11" ht="13.5" x14ac:dyDescent="0.25">
      <c r="A32" s="316" t="s">
        <v>637</v>
      </c>
      <c r="B32" s="117" t="s">
        <v>34</v>
      </c>
      <c r="C32" s="9"/>
      <c r="D32" s="9">
        <v>18443446</v>
      </c>
      <c r="E32" s="95">
        <v>4397764</v>
      </c>
      <c r="F32" s="94">
        <v>1000000</v>
      </c>
      <c r="G32" s="9">
        <v>15575340</v>
      </c>
      <c r="H32" s="36">
        <v>15575340</v>
      </c>
      <c r="I32" s="34">
        <v>1000000</v>
      </c>
      <c r="J32" s="9">
        <v>1000000</v>
      </c>
      <c r="K32" s="95">
        <v>1000000</v>
      </c>
    </row>
    <row r="33" spans="1:11" ht="13.5" x14ac:dyDescent="0.25">
      <c r="A33" s="317" t="s">
        <v>638</v>
      </c>
      <c r="B33" s="315" t="s">
        <v>34</v>
      </c>
      <c r="C33" s="9"/>
      <c r="D33" s="9">
        <v>-989527</v>
      </c>
      <c r="E33" s="95">
        <v>19797632</v>
      </c>
      <c r="F33" s="94">
        <v>5000010</v>
      </c>
      <c r="G33" s="9">
        <v>30750000</v>
      </c>
      <c r="H33" s="36">
        <v>30750000</v>
      </c>
      <c r="I33" s="34"/>
      <c r="J33" s="9"/>
      <c r="K33" s="95"/>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149038986</v>
      </c>
      <c r="D37" s="81">
        <f t="shared" ref="D37:K37" si="6">D47+D50+D51+D54+D57+D58+SUM(D61:D67)</f>
        <v>-62571914</v>
      </c>
      <c r="E37" s="82">
        <f t="shared" si="6"/>
        <v>85003885</v>
      </c>
      <c r="F37" s="80">
        <f t="shared" si="6"/>
        <v>3000000</v>
      </c>
      <c r="G37" s="81">
        <f t="shared" si="6"/>
        <v>11607440</v>
      </c>
      <c r="H37" s="83">
        <f t="shared" si="6"/>
        <v>11607440</v>
      </c>
      <c r="I37" s="310">
        <f t="shared" si="6"/>
        <v>1000000</v>
      </c>
      <c r="J37" s="81">
        <f t="shared" si="6"/>
        <v>4000000</v>
      </c>
      <c r="K37" s="82">
        <f t="shared" si="6"/>
        <v>0</v>
      </c>
    </row>
    <row r="38" spans="1:11" ht="13.5" x14ac:dyDescent="0.25">
      <c r="A38" s="312" t="s">
        <v>614</v>
      </c>
      <c r="B38" s="119" t="s">
        <v>34</v>
      </c>
      <c r="C38" s="9">
        <v>860952</v>
      </c>
      <c r="D38" s="9"/>
      <c r="E38" s="95"/>
      <c r="F38" s="94"/>
      <c r="G38" s="9">
        <v>2107440</v>
      </c>
      <c r="H38" s="36">
        <v>2107440</v>
      </c>
      <c r="I38" s="34"/>
      <c r="J38" s="9"/>
      <c r="K38" s="95"/>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v>146026098</v>
      </c>
      <c r="D40" s="9">
        <v>-40562079</v>
      </c>
      <c r="E40" s="95">
        <v>41054438</v>
      </c>
      <c r="F40" s="94"/>
      <c r="G40" s="9"/>
      <c r="H40" s="36"/>
      <c r="I40" s="34"/>
      <c r="J40" s="9"/>
      <c r="K40" s="95"/>
    </row>
    <row r="41" spans="1:11" ht="13.5" x14ac:dyDescent="0.25">
      <c r="A41" s="312" t="s">
        <v>617</v>
      </c>
      <c r="B41" s="119" t="s">
        <v>34</v>
      </c>
      <c r="C41" s="9">
        <v>545389</v>
      </c>
      <c r="D41" s="9"/>
      <c r="E41" s="95">
        <v>40936936</v>
      </c>
      <c r="F41" s="94"/>
      <c r="G41" s="9">
        <v>1000000</v>
      </c>
      <c r="H41" s="36">
        <v>1000000</v>
      </c>
      <c r="I41" s="34"/>
      <c r="J41" s="9"/>
      <c r="K41" s="95"/>
    </row>
    <row r="42" spans="1:11" ht="13.5" x14ac:dyDescent="0.25">
      <c r="A42" s="312" t="s">
        <v>618</v>
      </c>
      <c r="B42" s="119" t="s">
        <v>34</v>
      </c>
      <c r="C42" s="9">
        <v>1606547</v>
      </c>
      <c r="D42" s="9">
        <v>-22009835</v>
      </c>
      <c r="E42" s="95">
        <v>270</v>
      </c>
      <c r="F42" s="94">
        <v>3000000</v>
      </c>
      <c r="G42" s="9">
        <v>4500000</v>
      </c>
      <c r="H42" s="36">
        <v>4500000</v>
      </c>
      <c r="I42" s="34">
        <v>1000000</v>
      </c>
      <c r="J42" s="9">
        <v>4000000</v>
      </c>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149038986</v>
      </c>
      <c r="D47" s="9">
        <f t="shared" ref="D47:K47" si="7">SUM(D38:D46)</f>
        <v>-62571914</v>
      </c>
      <c r="E47" s="95">
        <f t="shared" si="7"/>
        <v>81991644</v>
      </c>
      <c r="F47" s="94">
        <f t="shared" si="7"/>
        <v>3000000</v>
      </c>
      <c r="G47" s="9">
        <f t="shared" si="7"/>
        <v>7607440</v>
      </c>
      <c r="H47" s="36">
        <f t="shared" si="7"/>
        <v>7607440</v>
      </c>
      <c r="I47" s="34">
        <f t="shared" si="7"/>
        <v>1000000</v>
      </c>
      <c r="J47" s="9">
        <f t="shared" si="7"/>
        <v>4000000</v>
      </c>
      <c r="K47" s="95">
        <f t="shared" si="7"/>
        <v>0</v>
      </c>
    </row>
    <row r="48" spans="1:11" ht="13.5" x14ac:dyDescent="0.25">
      <c r="A48" s="314" t="s">
        <v>624</v>
      </c>
      <c r="B48" s="315" t="s">
        <v>34</v>
      </c>
      <c r="C48" s="9"/>
      <c r="D48" s="9"/>
      <c r="E48" s="95"/>
      <c r="F48" s="94"/>
      <c r="G48" s="9">
        <v>3000000</v>
      </c>
      <c r="H48" s="36">
        <v>3000000</v>
      </c>
      <c r="I48" s="34"/>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3000000</v>
      </c>
      <c r="H50" s="307">
        <f t="shared" si="8"/>
        <v>3000000</v>
      </c>
      <c r="I50" s="308">
        <f t="shared" si="8"/>
        <v>0</v>
      </c>
      <c r="J50" s="304">
        <f t="shared" si="8"/>
        <v>0</v>
      </c>
      <c r="K50" s="305">
        <f t="shared" si="8"/>
        <v>0</v>
      </c>
    </row>
    <row r="51" spans="1:11" ht="13.5" x14ac:dyDescent="0.25">
      <c r="A51" s="316" t="s">
        <v>1490</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v>-1727759</v>
      </c>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1491</v>
      </c>
      <c r="B57" s="117" t="s">
        <v>104</v>
      </c>
      <c r="C57" s="304">
        <f t="shared" ref="C57:K57" si="10">SUM(C55:C56)</f>
        <v>0</v>
      </c>
      <c r="D57" s="304">
        <f t="shared" si="10"/>
        <v>0</v>
      </c>
      <c r="E57" s="305">
        <f t="shared" si="10"/>
        <v>-1727759</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v>1000000</v>
      </c>
      <c r="H64" s="36">
        <v>1000000</v>
      </c>
      <c r="I64" s="34"/>
      <c r="J64" s="9"/>
      <c r="K64" s="95"/>
    </row>
    <row r="65" spans="1:11" ht="13.5" x14ac:dyDescent="0.25">
      <c r="A65" s="317" t="s">
        <v>638</v>
      </c>
      <c r="B65" s="315" t="s">
        <v>34</v>
      </c>
      <c r="C65" s="9"/>
      <c r="D65" s="9"/>
      <c r="E65" s="95">
        <v>4740000</v>
      </c>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0</v>
      </c>
      <c r="D69" s="81">
        <f t="shared" ref="D69:K69" si="12">D79+D82+D83+D86+D89+D90+SUM(D93:D99)</f>
        <v>74179329</v>
      </c>
      <c r="E69" s="82">
        <f t="shared" si="12"/>
        <v>46860724</v>
      </c>
      <c r="F69" s="80">
        <f t="shared" si="12"/>
        <v>89280047</v>
      </c>
      <c r="G69" s="81">
        <f t="shared" si="12"/>
        <v>97680047</v>
      </c>
      <c r="H69" s="83">
        <f t="shared" si="12"/>
        <v>97680047</v>
      </c>
      <c r="I69" s="310">
        <f t="shared" si="12"/>
        <v>123500000</v>
      </c>
      <c r="J69" s="81">
        <f t="shared" si="12"/>
        <v>126565535</v>
      </c>
      <c r="K69" s="82">
        <f t="shared" si="12"/>
        <v>124323535</v>
      </c>
    </row>
    <row r="70" spans="1:11" ht="13.5" x14ac:dyDescent="0.25">
      <c r="A70" s="312" t="s">
        <v>614</v>
      </c>
      <c r="B70" s="119" t="s">
        <v>34</v>
      </c>
      <c r="C70" s="9"/>
      <c r="D70" s="9">
        <v>-370630</v>
      </c>
      <c r="E70" s="95"/>
      <c r="F70" s="94">
        <v>24599647</v>
      </c>
      <c r="G70" s="9">
        <v>32099647</v>
      </c>
      <c r="H70" s="36">
        <v>32099647</v>
      </c>
      <c r="I70" s="34">
        <v>11000000</v>
      </c>
      <c r="J70" s="9">
        <v>10000000</v>
      </c>
      <c r="K70" s="95">
        <v>10000000</v>
      </c>
    </row>
    <row r="71" spans="1:11" ht="13.5" x14ac:dyDescent="0.25">
      <c r="A71" s="312" t="s">
        <v>615</v>
      </c>
      <c r="B71" s="119" t="s">
        <v>34</v>
      </c>
      <c r="C71" s="9"/>
      <c r="D71" s="9"/>
      <c r="E71" s="95"/>
      <c r="F71" s="94"/>
      <c r="G71" s="9"/>
      <c r="H71" s="36"/>
      <c r="I71" s="34">
        <v>500000</v>
      </c>
      <c r="J71" s="9"/>
      <c r="K71" s="95"/>
    </row>
    <row r="72" spans="1:11" ht="13.5" x14ac:dyDescent="0.25">
      <c r="A72" s="312" t="s">
        <v>616</v>
      </c>
      <c r="B72" s="119" t="s">
        <v>34</v>
      </c>
      <c r="C72" s="9"/>
      <c r="D72" s="9"/>
      <c r="E72" s="95"/>
      <c r="F72" s="94"/>
      <c r="G72" s="9"/>
      <c r="H72" s="36"/>
      <c r="I72" s="34"/>
      <c r="J72" s="9"/>
      <c r="K72" s="95"/>
    </row>
    <row r="73" spans="1:11" ht="13.5" x14ac:dyDescent="0.25">
      <c r="A73" s="312" t="s">
        <v>617</v>
      </c>
      <c r="B73" s="119" t="s">
        <v>34</v>
      </c>
      <c r="C73" s="9"/>
      <c r="D73" s="9">
        <v>56398745</v>
      </c>
      <c r="E73" s="95">
        <v>18546391</v>
      </c>
      <c r="F73" s="94">
        <v>12000000</v>
      </c>
      <c r="G73" s="9">
        <v>42900700</v>
      </c>
      <c r="H73" s="36">
        <v>42900700</v>
      </c>
      <c r="I73" s="34">
        <v>22000000</v>
      </c>
      <c r="J73" s="9">
        <v>21500000</v>
      </c>
      <c r="K73" s="95">
        <v>34323535</v>
      </c>
    </row>
    <row r="74" spans="1:11" ht="13.5" x14ac:dyDescent="0.25">
      <c r="A74" s="312" t="s">
        <v>618</v>
      </c>
      <c r="B74" s="119" t="s">
        <v>34</v>
      </c>
      <c r="C74" s="9"/>
      <c r="D74" s="9">
        <v>17966154</v>
      </c>
      <c r="E74" s="95">
        <v>28314333</v>
      </c>
      <c r="F74" s="94">
        <v>52680400</v>
      </c>
      <c r="G74" s="9">
        <v>22679700</v>
      </c>
      <c r="H74" s="36">
        <v>22679700</v>
      </c>
      <c r="I74" s="34">
        <v>90000000</v>
      </c>
      <c r="J74" s="9">
        <v>95065535</v>
      </c>
      <c r="K74" s="95">
        <v>80000000</v>
      </c>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0</v>
      </c>
      <c r="D79" s="9">
        <f t="shared" ref="D79:K79" si="13">SUM(D70:D78)</f>
        <v>73994269</v>
      </c>
      <c r="E79" s="95">
        <f t="shared" si="13"/>
        <v>46860724</v>
      </c>
      <c r="F79" s="94">
        <f t="shared" si="13"/>
        <v>89280047</v>
      </c>
      <c r="G79" s="9">
        <f t="shared" si="13"/>
        <v>97680047</v>
      </c>
      <c r="H79" s="36">
        <f t="shared" si="13"/>
        <v>97680047</v>
      </c>
      <c r="I79" s="34">
        <f t="shared" si="13"/>
        <v>123500000</v>
      </c>
      <c r="J79" s="9">
        <f t="shared" si="13"/>
        <v>126565535</v>
      </c>
      <c r="K79" s="95">
        <f t="shared" si="13"/>
        <v>124323535</v>
      </c>
    </row>
    <row r="80" spans="1:11" ht="13.5" x14ac:dyDescent="0.25">
      <c r="A80" s="314" t="s">
        <v>624</v>
      </c>
      <c r="B80" s="315" t="s">
        <v>34</v>
      </c>
      <c r="C80" s="9"/>
      <c r="D80" s="9">
        <v>185060</v>
      </c>
      <c r="E80" s="95"/>
      <c r="F80" s="94"/>
      <c r="G80" s="9"/>
      <c r="H80" s="36"/>
      <c r="I80" s="34"/>
      <c r="J80" s="9"/>
      <c r="K80" s="95"/>
    </row>
    <row r="81" spans="1:11" ht="13.5" x14ac:dyDescent="0.25">
      <c r="A81" s="314" t="s">
        <v>625</v>
      </c>
      <c r="B81" s="117" t="s">
        <v>34</v>
      </c>
      <c r="C81" s="58"/>
      <c r="D81" s="58"/>
      <c r="E81" s="302"/>
      <c r="F81" s="303"/>
      <c r="G81" s="58"/>
      <c r="H81" s="61"/>
      <c r="I81" s="57"/>
      <c r="J81" s="58"/>
      <c r="K81" s="302"/>
    </row>
    <row r="82" spans="1:11" ht="14.45" customHeight="1" x14ac:dyDescent="0.25">
      <c r="A82" s="313" t="s">
        <v>626</v>
      </c>
      <c r="B82" s="117" t="s">
        <v>104</v>
      </c>
      <c r="C82" s="304">
        <f t="shared" ref="C82:K82" si="14">SUM(C80:C81)</f>
        <v>0</v>
      </c>
      <c r="D82" s="304">
        <f t="shared" si="14"/>
        <v>185060</v>
      </c>
      <c r="E82" s="305">
        <f t="shared" si="14"/>
        <v>0</v>
      </c>
      <c r="F82" s="306">
        <f t="shared" si="14"/>
        <v>0</v>
      </c>
      <c r="G82" s="304">
        <f t="shared" si="14"/>
        <v>0</v>
      </c>
      <c r="H82" s="307">
        <f t="shared" si="14"/>
        <v>0</v>
      </c>
      <c r="I82" s="308">
        <f t="shared" si="14"/>
        <v>0</v>
      </c>
      <c r="J82" s="304">
        <f t="shared" si="14"/>
        <v>0</v>
      </c>
      <c r="K82" s="305">
        <f t="shared" si="14"/>
        <v>0</v>
      </c>
    </row>
    <row r="83" spans="1:11" ht="13.5" x14ac:dyDescent="0.25">
      <c r="A83" s="316" t="s">
        <v>1490</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1491</v>
      </c>
      <c r="B89" s="117" t="s">
        <v>104</v>
      </c>
      <c r="C89" s="304">
        <f t="shared" ref="C89:K89" si="16">SUM(C87:C88)</f>
        <v>0</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-1</v>
      </c>
      <c r="D101" s="81">
        <f t="shared" ref="D101:K101" si="18">D111+D114+D115+D118+D121+D122+SUM(D125:D131)</f>
        <v>7999712</v>
      </c>
      <c r="E101" s="82">
        <f t="shared" si="18"/>
        <v>228020435</v>
      </c>
      <c r="F101" s="80">
        <f t="shared" si="18"/>
        <v>183780057</v>
      </c>
      <c r="G101" s="81">
        <f t="shared" si="18"/>
        <v>239364564</v>
      </c>
      <c r="H101" s="83">
        <f t="shared" si="18"/>
        <v>239364564</v>
      </c>
      <c r="I101" s="310">
        <f t="shared" si="18"/>
        <v>221891250</v>
      </c>
      <c r="J101" s="81">
        <f t="shared" si="18"/>
        <v>205827535</v>
      </c>
      <c r="K101" s="82">
        <f t="shared" si="18"/>
        <v>214285535</v>
      </c>
    </row>
    <row r="102" spans="1:11" ht="13.5" x14ac:dyDescent="0.25">
      <c r="A102" s="312" t="s">
        <v>614</v>
      </c>
      <c r="B102" s="119" t="s">
        <v>34</v>
      </c>
      <c r="C102" s="9"/>
      <c r="D102" s="9">
        <v>1228456</v>
      </c>
      <c r="E102" s="95">
        <v>5818939</v>
      </c>
      <c r="F102" s="94">
        <v>29599647</v>
      </c>
      <c r="G102" s="9">
        <v>34707087</v>
      </c>
      <c r="H102" s="36">
        <v>34707087</v>
      </c>
      <c r="I102" s="34">
        <v>11500000</v>
      </c>
      <c r="J102" s="9">
        <v>12762000</v>
      </c>
      <c r="K102" s="95">
        <v>15762000</v>
      </c>
    </row>
    <row r="103" spans="1:11" ht="13.5" x14ac:dyDescent="0.25">
      <c r="A103" s="312" t="s">
        <v>615</v>
      </c>
      <c r="B103" s="119" t="s">
        <v>34</v>
      </c>
      <c r="C103" s="9"/>
      <c r="D103" s="9"/>
      <c r="E103" s="95"/>
      <c r="F103" s="94"/>
      <c r="G103" s="9"/>
      <c r="H103" s="36"/>
      <c r="I103" s="34">
        <v>500000</v>
      </c>
      <c r="J103" s="9"/>
      <c r="K103" s="95"/>
    </row>
    <row r="104" spans="1:11" ht="13.5" x14ac:dyDescent="0.25">
      <c r="A104" s="312" t="s">
        <v>616</v>
      </c>
      <c r="B104" s="119" t="s">
        <v>34</v>
      </c>
      <c r="C104" s="9">
        <v>146026098</v>
      </c>
      <c r="D104" s="9">
        <v>-40257106</v>
      </c>
      <c r="E104" s="95">
        <v>106862827</v>
      </c>
      <c r="F104" s="94">
        <v>48500000</v>
      </c>
      <c r="G104" s="9">
        <v>57973737</v>
      </c>
      <c r="H104" s="36">
        <v>57973737</v>
      </c>
      <c r="I104" s="34">
        <v>54600000</v>
      </c>
      <c r="J104" s="9">
        <v>41500000</v>
      </c>
      <c r="K104" s="95">
        <v>43200000</v>
      </c>
    </row>
    <row r="105" spans="1:11" ht="13.5" x14ac:dyDescent="0.25">
      <c r="A105" s="312" t="s">
        <v>617</v>
      </c>
      <c r="B105" s="119" t="s">
        <v>34</v>
      </c>
      <c r="C105" s="9">
        <v>545389</v>
      </c>
      <c r="D105" s="9">
        <v>54608085</v>
      </c>
      <c r="E105" s="95">
        <v>59483327</v>
      </c>
      <c r="F105" s="94">
        <v>17000000</v>
      </c>
      <c r="G105" s="9">
        <v>61400700</v>
      </c>
      <c r="H105" s="36">
        <v>61400700</v>
      </c>
      <c r="I105" s="34">
        <v>32000000</v>
      </c>
      <c r="J105" s="9">
        <v>41500000</v>
      </c>
      <c r="K105" s="95">
        <v>54323535</v>
      </c>
    </row>
    <row r="106" spans="1:11" ht="13.5" x14ac:dyDescent="0.25">
      <c r="A106" s="312" t="s">
        <v>618</v>
      </c>
      <c r="B106" s="119" t="s">
        <v>34</v>
      </c>
      <c r="C106" s="9">
        <v>1606547</v>
      </c>
      <c r="D106" s="9">
        <v>-29438602</v>
      </c>
      <c r="E106" s="95">
        <v>28314603</v>
      </c>
      <c r="F106" s="94">
        <v>70680400</v>
      </c>
      <c r="G106" s="9">
        <v>27679700</v>
      </c>
      <c r="H106" s="36">
        <v>27679700</v>
      </c>
      <c r="I106" s="34">
        <v>103791250</v>
      </c>
      <c r="J106" s="9">
        <v>109065535</v>
      </c>
      <c r="K106" s="95">
        <v>100000000</v>
      </c>
    </row>
    <row r="107" spans="1:11" ht="13.5" x14ac:dyDescent="0.25">
      <c r="A107" s="312" t="s">
        <v>619</v>
      </c>
      <c r="B107" s="119" t="s">
        <v>34</v>
      </c>
      <c r="C107" s="9"/>
      <c r="D107" s="9"/>
      <c r="E107" s="95"/>
      <c r="F107" s="94">
        <v>5000000</v>
      </c>
      <c r="G107" s="9">
        <v>2000000</v>
      </c>
      <c r="H107" s="36">
        <v>2000000</v>
      </c>
      <c r="I107" s="34">
        <v>3000000</v>
      </c>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148178034</v>
      </c>
      <c r="D111" s="9">
        <f t="shared" ref="D111:K111" si="19">SUM(D102:D110)</f>
        <v>-13859167</v>
      </c>
      <c r="E111" s="95">
        <f t="shared" si="19"/>
        <v>200479696</v>
      </c>
      <c r="F111" s="94">
        <f t="shared" si="19"/>
        <v>170780047</v>
      </c>
      <c r="G111" s="9">
        <f t="shared" si="19"/>
        <v>183761224</v>
      </c>
      <c r="H111" s="36">
        <f t="shared" si="19"/>
        <v>183761224</v>
      </c>
      <c r="I111" s="34">
        <f t="shared" si="19"/>
        <v>205391250</v>
      </c>
      <c r="J111" s="9">
        <f t="shared" si="19"/>
        <v>204827535</v>
      </c>
      <c r="K111" s="95">
        <f t="shared" si="19"/>
        <v>213285535</v>
      </c>
    </row>
    <row r="112" spans="1:11" ht="13.5" x14ac:dyDescent="0.25">
      <c r="A112" s="314" t="s">
        <v>624</v>
      </c>
      <c r="B112" s="315" t="s">
        <v>34</v>
      </c>
      <c r="C112" s="9"/>
      <c r="D112" s="9">
        <v>185060</v>
      </c>
      <c r="E112" s="95">
        <v>-4554940</v>
      </c>
      <c r="F112" s="94">
        <v>5000000</v>
      </c>
      <c r="G112" s="9">
        <v>6178000</v>
      </c>
      <c r="H112" s="36">
        <v>6178000</v>
      </c>
      <c r="I112" s="34">
        <v>3000000</v>
      </c>
      <c r="J112" s="9"/>
      <c r="K112" s="95"/>
    </row>
    <row r="113" spans="1:11" ht="13.5" x14ac:dyDescent="0.25">
      <c r="A113" s="314" t="s">
        <v>625</v>
      </c>
      <c r="B113" s="117" t="s">
        <v>34</v>
      </c>
      <c r="C113" s="58"/>
      <c r="D113" s="58"/>
      <c r="E113" s="302"/>
      <c r="F113" s="303">
        <v>2000000</v>
      </c>
      <c r="G113" s="58">
        <v>1000000</v>
      </c>
      <c r="H113" s="61">
        <v>1000000</v>
      </c>
      <c r="I113" s="57">
        <v>2500000</v>
      </c>
      <c r="J113" s="58"/>
      <c r="K113" s="302"/>
    </row>
    <row r="114" spans="1:11" ht="14.45" customHeight="1" x14ac:dyDescent="0.25">
      <c r="A114" s="313" t="s">
        <v>626</v>
      </c>
      <c r="B114" s="117" t="s">
        <v>104</v>
      </c>
      <c r="C114" s="304">
        <f t="shared" ref="C114:K114" si="20">SUM(C112:C113)</f>
        <v>0</v>
      </c>
      <c r="D114" s="304">
        <f t="shared" si="20"/>
        <v>185060</v>
      </c>
      <c r="E114" s="305">
        <f t="shared" si="20"/>
        <v>-4554940</v>
      </c>
      <c r="F114" s="306">
        <f t="shared" si="20"/>
        <v>7000000</v>
      </c>
      <c r="G114" s="304">
        <f t="shared" si="20"/>
        <v>7178000</v>
      </c>
      <c r="H114" s="307">
        <f t="shared" si="20"/>
        <v>7178000</v>
      </c>
      <c r="I114" s="308">
        <f t="shared" si="20"/>
        <v>5500000</v>
      </c>
      <c r="J114" s="304">
        <f t="shared" si="20"/>
        <v>0</v>
      </c>
      <c r="K114" s="305">
        <f t="shared" si="20"/>
        <v>0</v>
      </c>
    </row>
    <row r="115" spans="1:11" ht="13.5" x14ac:dyDescent="0.25">
      <c r="A115" s="316" t="s">
        <v>1490</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c r="D119" s="9"/>
      <c r="E119" s="95">
        <v>-1727759</v>
      </c>
      <c r="F119" s="94"/>
      <c r="G119" s="9">
        <v>1000000</v>
      </c>
      <c r="H119" s="36">
        <v>1000000</v>
      </c>
      <c r="I119" s="34">
        <v>10000000</v>
      </c>
      <c r="J119" s="9"/>
      <c r="K119" s="95"/>
    </row>
    <row r="120" spans="1:11" ht="13.5" x14ac:dyDescent="0.25">
      <c r="A120" s="314" t="s">
        <v>89</v>
      </c>
      <c r="B120" s="117" t="s">
        <v>34</v>
      </c>
      <c r="C120" s="58"/>
      <c r="D120" s="58"/>
      <c r="E120" s="302"/>
      <c r="F120" s="303"/>
      <c r="G120" s="58"/>
      <c r="H120" s="61"/>
      <c r="I120" s="57"/>
      <c r="J120" s="58"/>
      <c r="K120" s="302"/>
    </row>
    <row r="121" spans="1:11" ht="28.9" customHeight="1" x14ac:dyDescent="0.25">
      <c r="A121" s="313" t="s">
        <v>1491</v>
      </c>
      <c r="B121" s="117" t="s">
        <v>104</v>
      </c>
      <c r="C121" s="304">
        <f t="shared" ref="C121:K121" si="22">SUM(C119:C120)</f>
        <v>0</v>
      </c>
      <c r="D121" s="304">
        <f t="shared" si="22"/>
        <v>0</v>
      </c>
      <c r="E121" s="305">
        <f t="shared" si="22"/>
        <v>-1727759</v>
      </c>
      <c r="F121" s="306">
        <f t="shared" si="22"/>
        <v>0</v>
      </c>
      <c r="G121" s="304">
        <f t="shared" si="22"/>
        <v>1000000</v>
      </c>
      <c r="H121" s="307">
        <f t="shared" si="22"/>
        <v>1000000</v>
      </c>
      <c r="I121" s="308">
        <f t="shared" si="22"/>
        <v>10000000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-148178035</v>
      </c>
      <c r="D124" s="58"/>
      <c r="E124" s="302"/>
      <c r="F124" s="303"/>
      <c r="G124" s="58"/>
      <c r="H124" s="61"/>
      <c r="I124" s="57"/>
      <c r="J124" s="58"/>
      <c r="K124" s="302"/>
    </row>
    <row r="125" spans="1:11" ht="28.9" customHeight="1" x14ac:dyDescent="0.25">
      <c r="A125" s="313" t="s">
        <v>634</v>
      </c>
      <c r="B125" s="117" t="s">
        <v>104</v>
      </c>
      <c r="C125" s="9">
        <f t="shared" ref="C125:K125" si="23">SUM(C123:C124)</f>
        <v>-148178035</v>
      </c>
      <c r="D125" s="9">
        <f t="shared" si="23"/>
        <v>0</v>
      </c>
      <c r="E125" s="95">
        <f t="shared" si="23"/>
        <v>0</v>
      </c>
      <c r="F125" s="94">
        <f t="shared" si="23"/>
        <v>0</v>
      </c>
      <c r="G125" s="9">
        <f t="shared" si="23"/>
        <v>0</v>
      </c>
      <c r="H125" s="36">
        <f t="shared" si="23"/>
        <v>0</v>
      </c>
      <c r="I125" s="34">
        <f t="shared" si="23"/>
        <v>0</v>
      </c>
      <c r="J125" s="9">
        <f t="shared" si="23"/>
        <v>0</v>
      </c>
      <c r="K125" s="95">
        <f t="shared" si="23"/>
        <v>0</v>
      </c>
    </row>
    <row r="126" spans="1:11" ht="13.5" x14ac:dyDescent="0.25">
      <c r="A126" s="317" t="s">
        <v>635</v>
      </c>
      <c r="B126" s="117" t="s">
        <v>34</v>
      </c>
      <c r="C126" s="136"/>
      <c r="D126" s="136">
        <v>4219901</v>
      </c>
      <c r="E126" s="137">
        <v>4394954</v>
      </c>
      <c r="F126" s="138"/>
      <c r="G126" s="136"/>
      <c r="H126" s="139"/>
      <c r="I126" s="140"/>
      <c r="J126" s="136"/>
      <c r="K126" s="137"/>
    </row>
    <row r="127" spans="1:11" ht="13.5" x14ac:dyDescent="0.25">
      <c r="A127" s="316" t="s">
        <v>636</v>
      </c>
      <c r="B127" s="117" t="s">
        <v>34</v>
      </c>
      <c r="C127" s="9"/>
      <c r="D127" s="9">
        <v>-1</v>
      </c>
      <c r="E127" s="95">
        <v>493088</v>
      </c>
      <c r="F127" s="94"/>
      <c r="G127" s="9">
        <v>100000</v>
      </c>
      <c r="H127" s="36">
        <v>100000</v>
      </c>
      <c r="I127" s="34"/>
      <c r="J127" s="9"/>
      <c r="K127" s="95"/>
    </row>
    <row r="128" spans="1:11" ht="13.5" x14ac:dyDescent="0.25">
      <c r="A128" s="316" t="s">
        <v>637</v>
      </c>
      <c r="B128" s="117" t="s">
        <v>34</v>
      </c>
      <c r="C128" s="9"/>
      <c r="D128" s="9">
        <v>18443446</v>
      </c>
      <c r="E128" s="95">
        <v>4397764</v>
      </c>
      <c r="F128" s="94">
        <v>1000000</v>
      </c>
      <c r="G128" s="9">
        <v>16575340</v>
      </c>
      <c r="H128" s="36">
        <v>16575340</v>
      </c>
      <c r="I128" s="34">
        <v>1000000</v>
      </c>
      <c r="J128" s="9">
        <v>1000000</v>
      </c>
      <c r="K128" s="95">
        <v>1000000</v>
      </c>
    </row>
    <row r="129" spans="1:11" ht="13.5" x14ac:dyDescent="0.25">
      <c r="A129" s="317" t="s">
        <v>638</v>
      </c>
      <c r="B129" s="315" t="s">
        <v>34</v>
      </c>
      <c r="C129" s="9"/>
      <c r="D129" s="9">
        <v>-989527</v>
      </c>
      <c r="E129" s="95">
        <v>24537632</v>
      </c>
      <c r="F129" s="94">
        <v>5000010</v>
      </c>
      <c r="G129" s="9">
        <v>30750000</v>
      </c>
      <c r="H129" s="36">
        <v>30750000</v>
      </c>
      <c r="I129" s="34"/>
      <c r="J129" s="9"/>
      <c r="K129" s="95"/>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-1</v>
      </c>
      <c r="D132" s="248">
        <f t="shared" ref="D132:K132" si="24">+D5+D37+D69</f>
        <v>7999712</v>
      </c>
      <c r="E132" s="251">
        <f t="shared" si="24"/>
        <v>228020435</v>
      </c>
      <c r="F132" s="252">
        <f t="shared" si="24"/>
        <v>183780057</v>
      </c>
      <c r="G132" s="248">
        <f t="shared" si="24"/>
        <v>239364564</v>
      </c>
      <c r="H132" s="320">
        <f t="shared" si="24"/>
        <v>239364564</v>
      </c>
      <c r="I132" s="253">
        <f t="shared" si="24"/>
        <v>221891250</v>
      </c>
      <c r="J132" s="248">
        <f t="shared" si="24"/>
        <v>205827535</v>
      </c>
      <c r="K132" s="251">
        <f t="shared" si="24"/>
        <v>214285535</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6496508570</v>
      </c>
      <c r="D134" s="81">
        <f t="shared" ref="D134:K134" si="25">D144+D147+D148+D151+D154+D155+SUM(D158:D164)</f>
        <v>6291175938</v>
      </c>
      <c r="E134" s="82">
        <f t="shared" si="25"/>
        <v>6230362492</v>
      </c>
      <c r="F134" s="80">
        <f t="shared" si="25"/>
        <v>6430267087</v>
      </c>
      <c r="G134" s="81">
        <f t="shared" si="25"/>
        <v>6469439910</v>
      </c>
      <c r="H134" s="83">
        <f t="shared" si="25"/>
        <v>6469439910</v>
      </c>
      <c r="I134" s="310">
        <f t="shared" si="25"/>
        <v>6522609590</v>
      </c>
      <c r="J134" s="81">
        <f t="shared" si="25"/>
        <v>7264773672</v>
      </c>
      <c r="K134" s="82">
        <f t="shared" si="25"/>
        <v>7178599017</v>
      </c>
    </row>
    <row r="135" spans="1:11" ht="13.5" x14ac:dyDescent="0.25">
      <c r="A135" s="312" t="s">
        <v>614</v>
      </c>
      <c r="B135" s="119" t="s">
        <v>34</v>
      </c>
      <c r="C135" s="9">
        <v>1301569142</v>
      </c>
      <c r="D135" s="9">
        <v>1238215669</v>
      </c>
      <c r="E135" s="95">
        <v>1157366206</v>
      </c>
      <c r="F135" s="94">
        <v>1142052669</v>
      </c>
      <c r="G135" s="9">
        <v>1189226335</v>
      </c>
      <c r="H135" s="36">
        <v>1189226335</v>
      </c>
      <c r="I135" s="34">
        <v>1168651559</v>
      </c>
      <c r="J135" s="9">
        <v>1083978770</v>
      </c>
      <c r="K135" s="95">
        <v>1002294422</v>
      </c>
    </row>
    <row r="136" spans="1:11" ht="13.5" x14ac:dyDescent="0.25">
      <c r="A136" s="312" t="s">
        <v>615</v>
      </c>
      <c r="B136" s="119" t="s">
        <v>34</v>
      </c>
      <c r="C136" s="9"/>
      <c r="D136" s="9">
        <v>-229953</v>
      </c>
      <c r="E136" s="95">
        <v>-321854</v>
      </c>
      <c r="F136" s="94"/>
      <c r="G136" s="9">
        <v>-229953</v>
      </c>
      <c r="H136" s="36">
        <v>-229953</v>
      </c>
      <c r="I136" s="34"/>
      <c r="J136" s="9"/>
      <c r="K136" s="95"/>
    </row>
    <row r="137" spans="1:11" ht="13.5" x14ac:dyDescent="0.25">
      <c r="A137" s="312" t="s">
        <v>616</v>
      </c>
      <c r="B137" s="119" t="s">
        <v>34</v>
      </c>
      <c r="C137" s="9">
        <v>944693883</v>
      </c>
      <c r="D137" s="9">
        <v>982877644</v>
      </c>
      <c r="E137" s="95">
        <v>1027778967</v>
      </c>
      <c r="F137" s="94">
        <v>1033784331</v>
      </c>
      <c r="G137" s="9">
        <v>1051403628</v>
      </c>
      <c r="H137" s="36">
        <v>1051403628</v>
      </c>
      <c r="I137" s="34">
        <v>1040123468</v>
      </c>
      <c r="J137" s="9">
        <v>1030791004</v>
      </c>
      <c r="K137" s="95">
        <v>1020803579</v>
      </c>
    </row>
    <row r="138" spans="1:11" ht="13.5" x14ac:dyDescent="0.25">
      <c r="A138" s="312" t="s">
        <v>617</v>
      </c>
      <c r="B138" s="119" t="s">
        <v>34</v>
      </c>
      <c r="C138" s="9">
        <v>1205726929</v>
      </c>
      <c r="D138" s="9">
        <v>1177412713</v>
      </c>
      <c r="E138" s="95">
        <v>1192363796</v>
      </c>
      <c r="F138" s="94">
        <v>1204868667</v>
      </c>
      <c r="G138" s="9">
        <v>1236185841</v>
      </c>
      <c r="H138" s="36">
        <v>1236185841</v>
      </c>
      <c r="I138" s="34">
        <v>1221060904</v>
      </c>
      <c r="J138" s="9">
        <v>1206888582</v>
      </c>
      <c r="K138" s="95">
        <v>1203624542</v>
      </c>
    </row>
    <row r="139" spans="1:11" ht="13.5" x14ac:dyDescent="0.25">
      <c r="A139" s="312" t="s">
        <v>618</v>
      </c>
      <c r="B139" s="119" t="s">
        <v>34</v>
      </c>
      <c r="C139" s="9">
        <v>815527349</v>
      </c>
      <c r="D139" s="9">
        <v>806388755</v>
      </c>
      <c r="E139" s="95">
        <v>802183215</v>
      </c>
      <c r="F139" s="94">
        <v>994816207</v>
      </c>
      <c r="G139" s="9">
        <v>862556509</v>
      </c>
      <c r="H139" s="36">
        <v>862556509</v>
      </c>
      <c r="I139" s="34">
        <v>1037957233</v>
      </c>
      <c r="J139" s="9">
        <v>1114106110</v>
      </c>
      <c r="K139" s="95">
        <v>1185410701</v>
      </c>
    </row>
    <row r="140" spans="1:11" ht="13.5" x14ac:dyDescent="0.25">
      <c r="A140" s="312" t="s">
        <v>619</v>
      </c>
      <c r="B140" s="119" t="s">
        <v>34</v>
      </c>
      <c r="C140" s="9">
        <v>36498855</v>
      </c>
      <c r="D140" s="9">
        <v>33585666</v>
      </c>
      <c r="E140" s="95">
        <v>36224203</v>
      </c>
      <c r="F140" s="94">
        <v>32869891</v>
      </c>
      <c r="G140" s="9">
        <v>29869891</v>
      </c>
      <c r="H140" s="36">
        <v>29869891</v>
      </c>
      <c r="I140" s="34">
        <v>29231665</v>
      </c>
      <c r="J140" s="9">
        <v>21554089</v>
      </c>
      <c r="K140" s="95">
        <v>13531021</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4304016158</v>
      </c>
      <c r="D144" s="9">
        <f t="shared" ref="D144:K144" si="26">SUM(D135:D143)</f>
        <v>4238250494</v>
      </c>
      <c r="E144" s="95">
        <f t="shared" si="26"/>
        <v>4215594533</v>
      </c>
      <c r="F144" s="94">
        <f t="shared" si="26"/>
        <v>4408391765</v>
      </c>
      <c r="G144" s="9">
        <f t="shared" si="26"/>
        <v>4369012251</v>
      </c>
      <c r="H144" s="36">
        <f t="shared" si="26"/>
        <v>4369012251</v>
      </c>
      <c r="I144" s="34">
        <f t="shared" si="26"/>
        <v>4497024829</v>
      </c>
      <c r="J144" s="9">
        <f t="shared" si="26"/>
        <v>4457318555</v>
      </c>
      <c r="K144" s="95">
        <f t="shared" si="26"/>
        <v>4425664265</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574925754</v>
      </c>
      <c r="D147" s="9">
        <v>540033568</v>
      </c>
      <c r="E147" s="95">
        <v>503718196</v>
      </c>
      <c r="F147" s="94">
        <v>8373988</v>
      </c>
      <c r="G147" s="9">
        <v>551178204</v>
      </c>
      <c r="H147" s="36">
        <v>551178204</v>
      </c>
      <c r="I147" s="34">
        <v>16873988</v>
      </c>
      <c r="J147" s="9">
        <v>3873988</v>
      </c>
      <c r="K147" s="95">
        <v>3873988</v>
      </c>
    </row>
    <row r="148" spans="1:11" ht="13.5" x14ac:dyDescent="0.25">
      <c r="A148" s="316" t="s">
        <v>1490</v>
      </c>
      <c r="B148" s="117" t="s">
        <v>34</v>
      </c>
      <c r="C148" s="9">
        <v>400000</v>
      </c>
      <c r="D148" s="9">
        <v>400000</v>
      </c>
      <c r="E148" s="95">
        <v>400000</v>
      </c>
      <c r="F148" s="94">
        <v>400000</v>
      </c>
      <c r="G148" s="9">
        <v>400000</v>
      </c>
      <c r="H148" s="36">
        <v>400000</v>
      </c>
      <c r="I148" s="34">
        <v>400000</v>
      </c>
      <c r="J148" s="9">
        <v>400000</v>
      </c>
      <c r="K148" s="95">
        <v>400000</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1076193452</v>
      </c>
      <c r="D151" s="9">
        <v>905700348</v>
      </c>
      <c r="E151" s="95">
        <v>900351181</v>
      </c>
      <c r="F151" s="94">
        <v>910287841</v>
      </c>
      <c r="G151" s="9">
        <v>910287842</v>
      </c>
      <c r="H151" s="36">
        <v>910287842</v>
      </c>
      <c r="I151" s="34">
        <v>910287841</v>
      </c>
      <c r="J151" s="9">
        <v>910287841</v>
      </c>
      <c r="K151" s="95">
        <v>910287841</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1491</v>
      </c>
      <c r="B154" s="117" t="s">
        <v>104</v>
      </c>
      <c r="C154" s="9">
        <v>96097</v>
      </c>
      <c r="D154" s="9">
        <v>75876</v>
      </c>
      <c r="E154" s="95">
        <v>54670</v>
      </c>
      <c r="F154" s="94">
        <v>516220985</v>
      </c>
      <c r="G154" s="9">
        <v>-19565357</v>
      </c>
      <c r="H154" s="36">
        <v>-19565357</v>
      </c>
      <c r="I154" s="34">
        <v>515123169</v>
      </c>
      <c r="J154" s="9">
        <v>1319783814</v>
      </c>
      <c r="K154" s="95">
        <v>1278674302</v>
      </c>
    </row>
    <row r="155" spans="1:11" ht="13.5" x14ac:dyDescent="0.25">
      <c r="A155" s="316" t="s">
        <v>631</v>
      </c>
      <c r="B155" s="117" t="s">
        <v>34</v>
      </c>
      <c r="C155" s="9">
        <v>1972470</v>
      </c>
      <c r="D155" s="9">
        <v>2680349</v>
      </c>
      <c r="E155" s="95">
        <v>4386274</v>
      </c>
      <c r="F155" s="94">
        <v>2680349</v>
      </c>
      <c r="G155" s="9">
        <v>2680349</v>
      </c>
      <c r="H155" s="36">
        <v>2680349</v>
      </c>
      <c r="I155" s="34">
        <v>2680349</v>
      </c>
      <c r="J155" s="9">
        <v>2680349</v>
      </c>
      <c r="K155" s="95">
        <v>2680349</v>
      </c>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14.45" customHeight="1" x14ac:dyDescent="0.25">
      <c r="A158" s="313" t="s">
        <v>634</v>
      </c>
      <c r="B158" s="117" t="s">
        <v>104</v>
      </c>
      <c r="C158" s="9">
        <v>2483137</v>
      </c>
      <c r="D158" s="9">
        <v>2244774</v>
      </c>
      <c r="E158" s="95">
        <v>1391857</v>
      </c>
      <c r="F158" s="94">
        <v>2244774</v>
      </c>
      <c r="G158" s="9">
        <v>2244774</v>
      </c>
      <c r="H158" s="36">
        <v>2244774</v>
      </c>
      <c r="I158" s="34">
        <v>2244774</v>
      </c>
      <c r="J158" s="9">
        <v>2244774</v>
      </c>
      <c r="K158" s="95">
        <v>2244774</v>
      </c>
    </row>
    <row r="159" spans="1:11" ht="13.5" x14ac:dyDescent="0.25">
      <c r="A159" s="317" t="s">
        <v>635</v>
      </c>
      <c r="B159" s="117" t="s">
        <v>34</v>
      </c>
      <c r="C159" s="136">
        <v>2386961</v>
      </c>
      <c r="D159" s="136">
        <v>1162085</v>
      </c>
      <c r="E159" s="137">
        <v>1696346</v>
      </c>
      <c r="F159" s="138"/>
      <c r="G159" s="136">
        <v>1162085</v>
      </c>
      <c r="H159" s="139">
        <v>1162085</v>
      </c>
      <c r="I159" s="140"/>
      <c r="J159" s="136"/>
      <c r="K159" s="137"/>
    </row>
    <row r="160" spans="1:11" ht="13.5" x14ac:dyDescent="0.25">
      <c r="A160" s="316" t="s">
        <v>636</v>
      </c>
      <c r="B160" s="117" t="s">
        <v>34</v>
      </c>
      <c r="C160" s="9">
        <v>14714886</v>
      </c>
      <c r="D160" s="9">
        <v>11388708</v>
      </c>
      <c r="E160" s="95">
        <v>7108250</v>
      </c>
      <c r="F160" s="94">
        <v>7550485</v>
      </c>
      <c r="G160" s="9">
        <v>8517487</v>
      </c>
      <c r="H160" s="36">
        <v>8517487</v>
      </c>
      <c r="I160" s="34">
        <v>10802527</v>
      </c>
      <c r="J160" s="9">
        <v>5784975</v>
      </c>
      <c r="K160" s="95">
        <v>541634</v>
      </c>
    </row>
    <row r="161" spans="1:11" ht="13.5" x14ac:dyDescent="0.25">
      <c r="A161" s="316" t="s">
        <v>637</v>
      </c>
      <c r="B161" s="117" t="s">
        <v>34</v>
      </c>
      <c r="C161" s="9">
        <v>12979828</v>
      </c>
      <c r="D161" s="9">
        <v>12583006</v>
      </c>
      <c r="E161" s="95">
        <v>12487845</v>
      </c>
      <c r="F161" s="94">
        <v>5760376</v>
      </c>
      <c r="G161" s="9">
        <v>35048920</v>
      </c>
      <c r="H161" s="36">
        <v>35048920</v>
      </c>
      <c r="I161" s="34">
        <v>5985232</v>
      </c>
      <c r="J161" s="9">
        <v>12110600</v>
      </c>
      <c r="K161" s="95">
        <v>18466609</v>
      </c>
    </row>
    <row r="162" spans="1:11" ht="13.5" x14ac:dyDescent="0.25">
      <c r="A162" s="317" t="s">
        <v>638</v>
      </c>
      <c r="B162" s="315" t="s">
        <v>34</v>
      </c>
      <c r="C162" s="9">
        <v>51336268</v>
      </c>
      <c r="D162" s="9">
        <v>47427344</v>
      </c>
      <c r="E162" s="95">
        <v>55311554</v>
      </c>
      <c r="F162" s="94">
        <v>37064725</v>
      </c>
      <c r="G162" s="9">
        <v>77181556</v>
      </c>
      <c r="H162" s="36">
        <v>77181556</v>
      </c>
      <c r="I162" s="34">
        <v>29895082</v>
      </c>
      <c r="J162" s="9">
        <v>18996977</v>
      </c>
      <c r="K162" s="95">
        <v>4473456</v>
      </c>
    </row>
    <row r="163" spans="1:11" ht="13.5" x14ac:dyDescent="0.25">
      <c r="A163" s="316" t="s">
        <v>321</v>
      </c>
      <c r="B163" s="117" t="s">
        <v>34</v>
      </c>
      <c r="C163" s="9">
        <v>455003559</v>
      </c>
      <c r="D163" s="9">
        <v>529229386</v>
      </c>
      <c r="E163" s="95">
        <v>527861786</v>
      </c>
      <c r="F163" s="94">
        <v>531291799</v>
      </c>
      <c r="G163" s="9">
        <v>531291799</v>
      </c>
      <c r="H163" s="36">
        <v>531291799</v>
      </c>
      <c r="I163" s="34">
        <v>531291799</v>
      </c>
      <c r="J163" s="9">
        <v>531291799</v>
      </c>
      <c r="K163" s="95">
        <v>531291799</v>
      </c>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6496508570</v>
      </c>
      <c r="D165" s="248">
        <f t="shared" ref="D165:K165" si="27">D144+D147+D148+D151+D154+D155+SUM(D158:D164)</f>
        <v>6291175938</v>
      </c>
      <c r="E165" s="251">
        <f t="shared" si="27"/>
        <v>6230362492</v>
      </c>
      <c r="F165" s="252">
        <f t="shared" si="27"/>
        <v>6430267087</v>
      </c>
      <c r="G165" s="248">
        <f t="shared" si="27"/>
        <v>6469439910</v>
      </c>
      <c r="H165" s="320">
        <f t="shared" si="27"/>
        <v>6469439910</v>
      </c>
      <c r="I165" s="297">
        <f t="shared" si="27"/>
        <v>6522609590</v>
      </c>
      <c r="J165" s="248">
        <f t="shared" si="27"/>
        <v>7264773672</v>
      </c>
      <c r="K165" s="251">
        <f t="shared" si="27"/>
        <v>7178599017</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287351334</v>
      </c>
      <c r="D168" s="29">
        <v>298464202</v>
      </c>
      <c r="E168" s="30">
        <v>276042368</v>
      </c>
      <c r="F168" s="28">
        <v>335236356</v>
      </c>
      <c r="G168" s="29">
        <v>246736356</v>
      </c>
      <c r="H168" s="31">
        <v>246736356</v>
      </c>
      <c r="I168" s="321">
        <v>281229902</v>
      </c>
      <c r="J168" s="29">
        <v>293604017</v>
      </c>
      <c r="K168" s="30">
        <v>306816199</v>
      </c>
    </row>
    <row r="169" spans="1:11" ht="14.45" customHeight="1" x14ac:dyDescent="0.25">
      <c r="A169" s="324" t="s">
        <v>647</v>
      </c>
      <c r="B169" s="117" t="s">
        <v>107</v>
      </c>
      <c r="C169" s="81">
        <f>C179+C182+C183+C186+C189+C190+SUM(C193:C199)</f>
        <v>1797378</v>
      </c>
      <c r="D169" s="81">
        <f t="shared" ref="D169:K169" si="28">D179+D182+D183+D186+D189+D190+SUM(D193:D199)</f>
        <v>2559953</v>
      </c>
      <c r="E169" s="82">
        <f t="shared" si="28"/>
        <v>102684012</v>
      </c>
      <c r="F169" s="80">
        <f t="shared" si="28"/>
        <v>139919925</v>
      </c>
      <c r="G169" s="81">
        <f t="shared" si="28"/>
        <v>188144943</v>
      </c>
      <c r="H169" s="83">
        <f t="shared" si="28"/>
        <v>188144943</v>
      </c>
      <c r="I169" s="310">
        <f t="shared" si="28"/>
        <v>167798963</v>
      </c>
      <c r="J169" s="81">
        <f t="shared" si="28"/>
        <v>175181654</v>
      </c>
      <c r="K169" s="82">
        <f t="shared" si="28"/>
        <v>191246843</v>
      </c>
    </row>
    <row r="170" spans="1:11" ht="13.5" x14ac:dyDescent="0.25">
      <c r="A170" s="312" t="s">
        <v>614</v>
      </c>
      <c r="B170" s="119" t="s">
        <v>34</v>
      </c>
      <c r="C170" s="9"/>
      <c r="D170" s="9"/>
      <c r="E170" s="95">
        <v>47708578</v>
      </c>
      <c r="F170" s="94">
        <v>38902500</v>
      </c>
      <c r="G170" s="9">
        <v>47702500</v>
      </c>
      <c r="H170" s="36">
        <v>47702500</v>
      </c>
      <c r="I170" s="34">
        <v>39102500</v>
      </c>
      <c r="J170" s="9">
        <v>40823010</v>
      </c>
      <c r="K170" s="95">
        <v>50842394</v>
      </c>
    </row>
    <row r="171" spans="1:11" ht="13.5" x14ac:dyDescent="0.25">
      <c r="A171" s="312" t="s">
        <v>615</v>
      </c>
      <c r="B171" s="119" t="s">
        <v>34</v>
      </c>
      <c r="C171" s="9"/>
      <c r="D171" s="9"/>
      <c r="E171" s="95"/>
      <c r="F171" s="94"/>
      <c r="G171" s="9"/>
      <c r="H171" s="36"/>
      <c r="I171" s="34"/>
      <c r="J171" s="9"/>
      <c r="K171" s="95"/>
    </row>
    <row r="172" spans="1:11" ht="13.5" x14ac:dyDescent="0.25">
      <c r="A172" s="312" t="s">
        <v>616</v>
      </c>
      <c r="B172" s="119" t="s">
        <v>34</v>
      </c>
      <c r="C172" s="9"/>
      <c r="D172" s="9"/>
      <c r="E172" s="95">
        <v>1044651</v>
      </c>
      <c r="F172" s="94">
        <v>16974316</v>
      </c>
      <c r="G172" s="9">
        <v>19631438</v>
      </c>
      <c r="H172" s="36">
        <v>19631438</v>
      </c>
      <c r="I172" s="34">
        <v>20131438</v>
      </c>
      <c r="J172" s="9">
        <v>21017221</v>
      </c>
      <c r="K172" s="95">
        <v>21962995</v>
      </c>
    </row>
    <row r="173" spans="1:11" ht="13.5" x14ac:dyDescent="0.25">
      <c r="A173" s="312" t="s">
        <v>617</v>
      </c>
      <c r="B173" s="119" t="s">
        <v>34</v>
      </c>
      <c r="C173" s="9"/>
      <c r="D173" s="9"/>
      <c r="E173" s="95">
        <v>19051033</v>
      </c>
      <c r="F173" s="94">
        <v>15335604</v>
      </c>
      <c r="G173" s="9">
        <v>21735604</v>
      </c>
      <c r="H173" s="36">
        <v>21735604</v>
      </c>
      <c r="I173" s="34">
        <v>24335604</v>
      </c>
      <c r="J173" s="9">
        <v>25406370</v>
      </c>
      <c r="K173" s="95">
        <v>26549657</v>
      </c>
    </row>
    <row r="174" spans="1:11" ht="13.5" x14ac:dyDescent="0.25">
      <c r="A174" s="312" t="s">
        <v>618</v>
      </c>
      <c r="B174" s="119" t="s">
        <v>34</v>
      </c>
      <c r="C174" s="9">
        <v>1287500</v>
      </c>
      <c r="D174" s="9">
        <v>1652500</v>
      </c>
      <c r="E174" s="95">
        <v>12274621</v>
      </c>
      <c r="F174" s="94">
        <v>8736200</v>
      </c>
      <c r="G174" s="9">
        <v>9856200</v>
      </c>
      <c r="H174" s="36">
        <v>9856200</v>
      </c>
      <c r="I174" s="34">
        <v>16736200</v>
      </c>
      <c r="J174" s="9">
        <v>17472592</v>
      </c>
      <c r="K174" s="95">
        <v>16076899</v>
      </c>
    </row>
    <row r="175" spans="1:11" ht="13.5" x14ac:dyDescent="0.25">
      <c r="A175" s="312" t="s">
        <v>619</v>
      </c>
      <c r="B175" s="119" t="s">
        <v>34</v>
      </c>
      <c r="C175" s="9"/>
      <c r="D175" s="9"/>
      <c r="E175" s="95">
        <v>1333923</v>
      </c>
      <c r="F175" s="94">
        <v>883503</v>
      </c>
      <c r="G175" s="9">
        <v>783503</v>
      </c>
      <c r="H175" s="36">
        <v>783503</v>
      </c>
      <c r="I175" s="34">
        <v>783503</v>
      </c>
      <c r="J175" s="9">
        <v>817977</v>
      </c>
      <c r="K175" s="95">
        <v>854786</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1287500</v>
      </c>
      <c r="D179" s="9">
        <f t="shared" ref="D179:K179" si="29">SUM(D170:D178)</f>
        <v>1652500</v>
      </c>
      <c r="E179" s="95">
        <f t="shared" si="29"/>
        <v>81412806</v>
      </c>
      <c r="F179" s="94">
        <f t="shared" si="29"/>
        <v>80832123</v>
      </c>
      <c r="G179" s="9">
        <f t="shared" si="29"/>
        <v>99709245</v>
      </c>
      <c r="H179" s="36">
        <f t="shared" si="29"/>
        <v>99709245</v>
      </c>
      <c r="I179" s="34">
        <f t="shared" si="29"/>
        <v>101089245</v>
      </c>
      <c r="J179" s="9">
        <f t="shared" si="29"/>
        <v>105537170</v>
      </c>
      <c r="K179" s="95">
        <f t="shared" si="29"/>
        <v>116286731</v>
      </c>
    </row>
    <row r="180" spans="1:11" ht="13.5" x14ac:dyDescent="0.25">
      <c r="A180" s="314" t="s">
        <v>624</v>
      </c>
      <c r="B180" s="315" t="s">
        <v>34</v>
      </c>
      <c r="C180" s="9"/>
      <c r="D180" s="9"/>
      <c r="E180" s="95">
        <v>180113</v>
      </c>
      <c r="F180" s="94"/>
      <c r="G180" s="9"/>
      <c r="H180" s="36"/>
      <c r="I180" s="34"/>
      <c r="J180" s="9"/>
      <c r="K180" s="95"/>
    </row>
    <row r="181" spans="1:11" ht="13.5" x14ac:dyDescent="0.25">
      <c r="A181" s="314" t="s">
        <v>625</v>
      </c>
      <c r="B181" s="117" t="s">
        <v>34</v>
      </c>
      <c r="C181" s="58"/>
      <c r="D181" s="58"/>
      <c r="E181" s="302">
        <v>30590</v>
      </c>
      <c r="F181" s="303"/>
      <c r="G181" s="58"/>
      <c r="H181" s="61"/>
      <c r="I181" s="57"/>
      <c r="J181" s="58"/>
      <c r="K181" s="302"/>
    </row>
    <row r="182" spans="1:11" ht="14.45" customHeight="1" x14ac:dyDescent="0.25">
      <c r="A182" s="313" t="s">
        <v>626</v>
      </c>
      <c r="B182" s="117" t="s">
        <v>104</v>
      </c>
      <c r="C182" s="304">
        <f t="shared" ref="C182:K182" si="30">SUM(C180:C181)</f>
        <v>0</v>
      </c>
      <c r="D182" s="304">
        <f t="shared" si="30"/>
        <v>0</v>
      </c>
      <c r="E182" s="305">
        <f t="shared" si="30"/>
        <v>210703</v>
      </c>
      <c r="F182" s="306">
        <f t="shared" si="30"/>
        <v>0</v>
      </c>
      <c r="G182" s="304">
        <f t="shared" si="30"/>
        <v>0</v>
      </c>
      <c r="H182" s="307">
        <f t="shared" si="30"/>
        <v>0</v>
      </c>
      <c r="I182" s="308">
        <f t="shared" si="30"/>
        <v>0</v>
      </c>
      <c r="J182" s="304">
        <f t="shared" si="30"/>
        <v>0</v>
      </c>
      <c r="K182" s="305">
        <f t="shared" si="30"/>
        <v>0</v>
      </c>
    </row>
    <row r="183" spans="1:11" ht="13.5" x14ac:dyDescent="0.25">
      <c r="A183" s="316" t="s">
        <v>1490</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v>7213</v>
      </c>
      <c r="D187" s="9"/>
      <c r="E187" s="95">
        <v>1318605</v>
      </c>
      <c r="F187" s="94">
        <v>5518389</v>
      </c>
      <c r="G187" s="9">
        <v>5388389</v>
      </c>
      <c r="H187" s="36">
        <v>5388389</v>
      </c>
      <c r="I187" s="34">
        <v>5572389</v>
      </c>
      <c r="J187" s="9">
        <v>5817574</v>
      </c>
      <c r="K187" s="95">
        <v>6079363</v>
      </c>
    </row>
    <row r="188" spans="1:11" ht="13.5" x14ac:dyDescent="0.25">
      <c r="A188" s="314" t="s">
        <v>89</v>
      </c>
      <c r="B188" s="117" t="s">
        <v>34</v>
      </c>
      <c r="C188" s="58"/>
      <c r="D188" s="58"/>
      <c r="E188" s="302">
        <v>14017</v>
      </c>
      <c r="F188" s="303"/>
      <c r="G188" s="58"/>
      <c r="H188" s="61"/>
      <c r="I188" s="57"/>
      <c r="J188" s="58"/>
      <c r="K188" s="302"/>
    </row>
    <row r="189" spans="1:11" ht="14.45" customHeight="1" x14ac:dyDescent="0.25">
      <c r="A189" s="313" t="s">
        <v>1491</v>
      </c>
      <c r="B189" s="117" t="s">
        <v>104</v>
      </c>
      <c r="C189" s="304">
        <f t="shared" ref="C189:K189" si="32">SUM(C187:C188)</f>
        <v>7213</v>
      </c>
      <c r="D189" s="304">
        <f t="shared" si="32"/>
        <v>0</v>
      </c>
      <c r="E189" s="305">
        <f t="shared" si="32"/>
        <v>1332622</v>
      </c>
      <c r="F189" s="306">
        <f t="shared" si="32"/>
        <v>5518389</v>
      </c>
      <c r="G189" s="304">
        <f t="shared" si="32"/>
        <v>5388389</v>
      </c>
      <c r="H189" s="307">
        <f t="shared" si="32"/>
        <v>5388389</v>
      </c>
      <c r="I189" s="308">
        <f t="shared" si="32"/>
        <v>5572389</v>
      </c>
      <c r="J189" s="304">
        <f t="shared" si="32"/>
        <v>5817574</v>
      </c>
      <c r="K189" s="305">
        <f t="shared" si="32"/>
        <v>6079363</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c r="D195" s="9"/>
      <c r="E195" s="95">
        <v>4980</v>
      </c>
      <c r="F195" s="94"/>
      <c r="G195" s="9"/>
      <c r="H195" s="36"/>
      <c r="I195" s="34"/>
      <c r="J195" s="9"/>
      <c r="K195" s="95"/>
    </row>
    <row r="196" spans="1:11" ht="13.5" x14ac:dyDescent="0.25">
      <c r="A196" s="316" t="s">
        <v>637</v>
      </c>
      <c r="B196" s="117" t="s">
        <v>34</v>
      </c>
      <c r="C196" s="9">
        <v>502665</v>
      </c>
      <c r="D196" s="9">
        <v>907453</v>
      </c>
      <c r="E196" s="95">
        <v>9882298</v>
      </c>
      <c r="F196" s="94">
        <v>39342780</v>
      </c>
      <c r="G196" s="9">
        <v>67235658</v>
      </c>
      <c r="H196" s="36">
        <v>67235658</v>
      </c>
      <c r="I196" s="34">
        <v>49800940</v>
      </c>
      <c r="J196" s="9">
        <v>51991721</v>
      </c>
      <c r="K196" s="95">
        <v>56512974</v>
      </c>
    </row>
    <row r="197" spans="1:11" ht="13.5" x14ac:dyDescent="0.25">
      <c r="A197" s="317" t="s">
        <v>638</v>
      </c>
      <c r="B197" s="315" t="s">
        <v>34</v>
      </c>
      <c r="C197" s="9"/>
      <c r="D197" s="9"/>
      <c r="E197" s="95">
        <v>9840603</v>
      </c>
      <c r="F197" s="94">
        <v>14226633</v>
      </c>
      <c r="G197" s="9">
        <v>15811651</v>
      </c>
      <c r="H197" s="36">
        <v>15811651</v>
      </c>
      <c r="I197" s="34">
        <v>11336389</v>
      </c>
      <c r="J197" s="9">
        <v>11835189</v>
      </c>
      <c r="K197" s="95">
        <v>12367775</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289148712</v>
      </c>
      <c r="D201" s="248">
        <f t="shared" si="34"/>
        <v>301024155</v>
      </c>
      <c r="E201" s="251">
        <f t="shared" si="34"/>
        <v>378726380</v>
      </c>
      <c r="F201" s="252">
        <f t="shared" si="34"/>
        <v>475156281</v>
      </c>
      <c r="G201" s="248">
        <f t="shared" si="34"/>
        <v>434881299</v>
      </c>
      <c r="H201" s="320">
        <f t="shared" si="34"/>
        <v>434881299</v>
      </c>
      <c r="I201" s="253">
        <f t="shared" si="34"/>
        <v>449028865</v>
      </c>
      <c r="J201" s="248">
        <f t="shared" si="34"/>
        <v>468785671</v>
      </c>
      <c r="K201" s="251">
        <f t="shared" si="34"/>
        <v>498063042</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1479</v>
      </c>
      <c r="B203" s="336"/>
      <c r="C203" s="337">
        <f>IF(ISERROR((C37+C69)/C132),0,((C37+C69)/C132))</f>
        <v>-149038986</v>
      </c>
      <c r="D203" s="337">
        <f>IF(ISERROR((D37+D69)/D132),0,((D37+D69)/D132))</f>
        <v>1.450979110247969</v>
      </c>
      <c r="E203" s="338">
        <f t="shared" ref="E203:K203" si="35">IF(ISERROR((E37+E69)/E132),0,((E37+E69)/E132))</f>
        <v>0.57830171668605057</v>
      </c>
      <c r="F203" s="339">
        <f t="shared" si="35"/>
        <v>0.50212220251950401</v>
      </c>
      <c r="G203" s="337">
        <f t="shared" si="35"/>
        <v>0.45657337566474543</v>
      </c>
      <c r="H203" s="340">
        <f t="shared" si="35"/>
        <v>0.45657337566474543</v>
      </c>
      <c r="I203" s="341">
        <f t="shared" si="35"/>
        <v>0.56108566696523632</v>
      </c>
      <c r="J203" s="337">
        <f t="shared" si="35"/>
        <v>0.63434435533613132</v>
      </c>
      <c r="K203" s="338">
        <f t="shared" si="35"/>
        <v>0.58017698208140833</v>
      </c>
    </row>
    <row r="204" spans="1:11" ht="13.5" x14ac:dyDescent="0.25">
      <c r="A204" s="335" t="s">
        <v>1480</v>
      </c>
      <c r="B204" s="336"/>
      <c r="C204" s="337">
        <f>IF(ISERROR((C37+C69)/C168),0,((C37+C69)/C168))</f>
        <v>0.51866467409544026</v>
      </c>
      <c r="D204" s="337">
        <f t="shared" ref="D204:K204" si="36">IF(ISERROR((D37+D69)/D168),0,((D37+D69)/D168))</f>
        <v>3.8890476386176459E-2</v>
      </c>
      <c r="E204" s="338">
        <f t="shared" si="36"/>
        <v>0.47769699251384484</v>
      </c>
      <c r="F204" s="339">
        <f t="shared" si="36"/>
        <v>0.27526861376574563</v>
      </c>
      <c r="G204" s="337">
        <f t="shared" si="36"/>
        <v>0.4429322405977334</v>
      </c>
      <c r="H204" s="340">
        <f t="shared" si="36"/>
        <v>0.4429322405977334</v>
      </c>
      <c r="I204" s="341">
        <f t="shared" si="36"/>
        <v>0.44269830169055069</v>
      </c>
      <c r="J204" s="337">
        <f t="shared" si="36"/>
        <v>0.44469941635709975</v>
      </c>
      <c r="K204" s="338">
        <f t="shared" si="36"/>
        <v>0.4052052512390325</v>
      </c>
    </row>
    <row r="205" spans="1:11" ht="13.5" x14ac:dyDescent="0.25">
      <c r="A205" s="335" t="s">
        <v>1481</v>
      </c>
      <c r="B205" s="336"/>
      <c r="C205" s="337">
        <f>IF(ISERROR(ROUND((C169)/C165,2)),0,(ROUND((C169)/C165,2)))</f>
        <v>0</v>
      </c>
      <c r="D205" s="337">
        <f t="shared" ref="D205:K205" si="37">IF(ISERROR(ROUND((D169)/D165,2)),0,(ROUND((D169)/D165,2)))</f>
        <v>0</v>
      </c>
      <c r="E205" s="338">
        <f t="shared" si="37"/>
        <v>0.02</v>
      </c>
      <c r="F205" s="339">
        <f t="shared" si="37"/>
        <v>0.02</v>
      </c>
      <c r="G205" s="337">
        <f t="shared" si="37"/>
        <v>0.03</v>
      </c>
      <c r="H205" s="340">
        <f t="shared" si="37"/>
        <v>0.03</v>
      </c>
      <c r="I205" s="341">
        <f t="shared" si="37"/>
        <v>0.03</v>
      </c>
      <c r="J205" s="337">
        <f t="shared" si="37"/>
        <v>0.02</v>
      </c>
      <c r="K205" s="338">
        <f t="shared" si="37"/>
        <v>0.03</v>
      </c>
    </row>
    <row r="206" spans="1:11" ht="13.5" x14ac:dyDescent="0.25">
      <c r="A206" s="335" t="s">
        <v>1482</v>
      </c>
      <c r="B206" s="336"/>
      <c r="C206" s="337">
        <f>IF(ISERROR(ROUND((C37+C69+C169)/C165,2)),0,(ROUND((C37+C69+C169)/C165,2)))</f>
        <v>0.02</v>
      </c>
      <c r="D206" s="337">
        <f t="shared" ref="D206:K206" si="38">IF(ISERROR(ROUND((D37+D69+D169)/D165,2)),0,(ROUND((D37+D69+D169)/D165,2)))</f>
        <v>0</v>
      </c>
      <c r="E206" s="338">
        <f t="shared" si="38"/>
        <v>0.04</v>
      </c>
      <c r="F206" s="339">
        <f t="shared" si="38"/>
        <v>0.04</v>
      </c>
      <c r="G206" s="337">
        <f t="shared" si="38"/>
        <v>0.05</v>
      </c>
      <c r="H206" s="340">
        <f t="shared" si="38"/>
        <v>0.05</v>
      </c>
      <c r="I206" s="341">
        <f t="shared" si="38"/>
        <v>0.04</v>
      </c>
      <c r="J206" s="337">
        <f t="shared" si="38"/>
        <v>0.04</v>
      </c>
      <c r="K206" s="338">
        <f t="shared" si="38"/>
        <v>0.04</v>
      </c>
    </row>
    <row r="207" spans="1:11" ht="13.5" x14ac:dyDescent="0.25">
      <c r="A207" s="342"/>
      <c r="B207" s="343"/>
      <c r="C207" s="344"/>
      <c r="D207" s="344"/>
      <c r="E207" s="345"/>
      <c r="F207" s="346"/>
      <c r="G207" s="344"/>
      <c r="H207" s="347"/>
      <c r="I207" s="348"/>
      <c r="J207" s="344"/>
      <c r="K207" s="345"/>
    </row>
    <row r="208" spans="1:11" ht="13.5" x14ac:dyDescent="0.25">
      <c r="A208" s="299" t="s">
        <v>1446</v>
      </c>
      <c r="B208" s="300"/>
      <c r="C208" s="301"/>
      <c r="D208" s="301"/>
      <c r="E208" s="301"/>
      <c r="F208" s="301"/>
      <c r="G208" s="301"/>
      <c r="H208" s="301"/>
      <c r="I208" s="301"/>
      <c r="J208" s="301"/>
      <c r="K208" s="301"/>
    </row>
    <row r="209" spans="1:11" ht="13.5" x14ac:dyDescent="0.25">
      <c r="A209" s="168" t="s">
        <v>1483</v>
      </c>
      <c r="B209" s="300"/>
      <c r="C209" s="301"/>
      <c r="D209" s="301"/>
      <c r="E209" s="301"/>
      <c r="F209" s="301"/>
      <c r="G209" s="301"/>
      <c r="H209" s="301"/>
      <c r="I209" s="301"/>
      <c r="J209" s="301"/>
      <c r="K209" s="301"/>
    </row>
    <row r="210" spans="1:11" ht="13.5" x14ac:dyDescent="0.25">
      <c r="A210" s="168" t="s">
        <v>1484</v>
      </c>
      <c r="B210" s="300"/>
      <c r="C210" s="301"/>
      <c r="D210" s="301"/>
      <c r="E210" s="301"/>
      <c r="F210" s="301"/>
      <c r="G210" s="301"/>
      <c r="H210" s="301"/>
      <c r="I210" s="301"/>
      <c r="J210" s="301"/>
      <c r="K210" s="301"/>
    </row>
    <row r="211" spans="1:11" ht="13.5" x14ac:dyDescent="0.25">
      <c r="A211" s="168" t="s">
        <v>1485</v>
      </c>
      <c r="B211" s="300"/>
      <c r="C211" s="301"/>
      <c r="D211" s="301"/>
      <c r="E211" s="301"/>
      <c r="F211" s="301"/>
      <c r="G211" s="301"/>
      <c r="H211" s="301"/>
      <c r="I211" s="301"/>
      <c r="J211" s="301"/>
      <c r="K211" s="301"/>
    </row>
    <row r="212" spans="1:11" ht="13.5" x14ac:dyDescent="0.25">
      <c r="A212" s="164" t="s">
        <v>1486</v>
      </c>
      <c r="B212" s="300"/>
      <c r="C212" s="301"/>
      <c r="D212" s="301"/>
      <c r="E212" s="301"/>
      <c r="F212" s="301"/>
      <c r="G212" s="301"/>
      <c r="H212" s="301"/>
      <c r="I212" s="301"/>
      <c r="J212" s="301"/>
      <c r="K212" s="301"/>
    </row>
    <row r="213" spans="1:11" ht="13.5" x14ac:dyDescent="0.25">
      <c r="A213" s="168" t="s">
        <v>1487</v>
      </c>
      <c r="B213" s="300"/>
      <c r="C213" s="301"/>
      <c r="D213" s="301"/>
      <c r="E213" s="301"/>
      <c r="F213" s="301"/>
      <c r="G213" s="301"/>
      <c r="H213" s="301"/>
      <c r="I213" s="301"/>
      <c r="J213" s="301"/>
      <c r="K213" s="301"/>
    </row>
    <row r="214" spans="1:11" ht="13.5" x14ac:dyDescent="0.25">
      <c r="A214" s="168" t="s">
        <v>1488</v>
      </c>
      <c r="B214" s="300"/>
      <c r="C214" s="301"/>
      <c r="D214" s="301"/>
      <c r="E214" s="301"/>
      <c r="F214" s="301"/>
      <c r="G214" s="301"/>
      <c r="H214" s="301"/>
      <c r="I214" s="301"/>
      <c r="J214" s="301"/>
      <c r="K214" s="301"/>
    </row>
    <row r="215" spans="1:11" ht="13.5" x14ac:dyDescent="0.25">
      <c r="A215" s="168" t="s">
        <v>1489</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498785254</v>
      </c>
      <c r="D7" s="9">
        <v>874262943</v>
      </c>
      <c r="E7" s="35">
        <v>922984759</v>
      </c>
      <c r="F7" s="193">
        <v>1041212940</v>
      </c>
      <c r="G7" s="9">
        <v>1139021064</v>
      </c>
      <c r="H7" s="35">
        <v>1139021064</v>
      </c>
      <c r="I7" s="194">
        <v>1103020152</v>
      </c>
      <c r="J7" s="193">
        <v>1228297610</v>
      </c>
      <c r="K7" s="9">
        <v>1282342706</v>
      </c>
      <c r="L7" s="35">
        <v>1338765784</v>
      </c>
    </row>
    <row r="8" spans="1:12" ht="22.5" customHeight="1" x14ac:dyDescent="0.25">
      <c r="A8" s="373" t="s">
        <v>652</v>
      </c>
      <c r="B8" s="206" t="s">
        <v>34</v>
      </c>
      <c r="C8" s="9">
        <v>-22219923</v>
      </c>
      <c r="D8" s="9">
        <v>-314089767</v>
      </c>
      <c r="E8" s="35">
        <v>-280908845</v>
      </c>
      <c r="F8" s="193">
        <v>-277408486</v>
      </c>
      <c r="G8" s="9">
        <v>-382005242</v>
      </c>
      <c r="H8" s="35">
        <v>-382005242</v>
      </c>
      <c r="I8" s="194">
        <v>-441634246</v>
      </c>
      <c r="J8" s="193">
        <v>-422195202</v>
      </c>
      <c r="K8" s="9">
        <v>-440771790</v>
      </c>
      <c r="L8" s="35">
        <v>-460165750</v>
      </c>
    </row>
    <row r="9" spans="1:12" ht="13.5" x14ac:dyDescent="0.25">
      <c r="A9" s="374" t="s">
        <v>653</v>
      </c>
      <c r="B9" s="206" t="s">
        <v>34</v>
      </c>
      <c r="C9" s="51">
        <f>C7+C8</f>
        <v>476565331</v>
      </c>
      <c r="D9" s="51">
        <f t="shared" ref="D9:L9" si="0">D7+D8</f>
        <v>560173176</v>
      </c>
      <c r="E9" s="265">
        <f t="shared" si="0"/>
        <v>642075914</v>
      </c>
      <c r="F9" s="266">
        <f t="shared" si="0"/>
        <v>763804454</v>
      </c>
      <c r="G9" s="51">
        <f t="shared" si="0"/>
        <v>757015822</v>
      </c>
      <c r="H9" s="265">
        <f t="shared" si="0"/>
        <v>757015822</v>
      </c>
      <c r="I9" s="54">
        <f t="shared" si="0"/>
        <v>661385906</v>
      </c>
      <c r="J9" s="50">
        <f t="shared" si="0"/>
        <v>806102408</v>
      </c>
      <c r="K9" s="51">
        <f t="shared" si="0"/>
        <v>841570916</v>
      </c>
      <c r="L9" s="265">
        <f t="shared" si="0"/>
        <v>878600034</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862995593</v>
      </c>
      <c r="D12" s="9">
        <v>825696494</v>
      </c>
      <c r="E12" s="35">
        <v>931546602</v>
      </c>
      <c r="F12" s="193">
        <v>1276943837</v>
      </c>
      <c r="G12" s="9">
        <v>1212694426</v>
      </c>
      <c r="H12" s="35">
        <v>1212694426</v>
      </c>
      <c r="I12" s="194">
        <v>992665963</v>
      </c>
      <c r="J12" s="193">
        <v>1323461079</v>
      </c>
      <c r="K12" s="9">
        <v>1381693368</v>
      </c>
      <c r="L12" s="35">
        <v>1443778270</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0</v>
      </c>
      <c r="D14" s="9">
        <v>0</v>
      </c>
      <c r="E14" s="35">
        <v>0</v>
      </c>
      <c r="F14" s="193">
        <v>-17076708</v>
      </c>
      <c r="G14" s="9">
        <v>0</v>
      </c>
      <c r="H14" s="35">
        <v>0</v>
      </c>
      <c r="I14" s="194">
        <v>0</v>
      </c>
      <c r="J14" s="193">
        <v>0</v>
      </c>
      <c r="K14" s="9">
        <v>0</v>
      </c>
      <c r="L14" s="35">
        <v>0</v>
      </c>
    </row>
    <row r="15" spans="1:12" ht="13.5" x14ac:dyDescent="0.25">
      <c r="A15" s="374" t="s">
        <v>657</v>
      </c>
      <c r="B15" s="208" t="s">
        <v>34</v>
      </c>
      <c r="C15" s="51">
        <f>C12+C13+C14</f>
        <v>862995593</v>
      </c>
      <c r="D15" s="51">
        <f t="shared" ref="D15:L15" si="1">D12+D13+D14</f>
        <v>825696494</v>
      </c>
      <c r="E15" s="265">
        <f t="shared" si="1"/>
        <v>931546602</v>
      </c>
      <c r="F15" s="266">
        <f t="shared" si="1"/>
        <v>1259867129</v>
      </c>
      <c r="G15" s="51">
        <f t="shared" si="1"/>
        <v>1212694426</v>
      </c>
      <c r="H15" s="265">
        <f t="shared" si="1"/>
        <v>1212694426</v>
      </c>
      <c r="I15" s="54">
        <f t="shared" si="1"/>
        <v>992665963</v>
      </c>
      <c r="J15" s="50">
        <f t="shared" si="1"/>
        <v>1323461079</v>
      </c>
      <c r="K15" s="51">
        <f t="shared" si="1"/>
        <v>1381693368</v>
      </c>
      <c r="L15" s="265">
        <f t="shared" si="1"/>
        <v>1443778270</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387244266</v>
      </c>
      <c r="D18" s="9">
        <v>432394808</v>
      </c>
      <c r="E18" s="35">
        <v>433275243</v>
      </c>
      <c r="F18" s="193">
        <v>532307908</v>
      </c>
      <c r="G18" s="9">
        <v>523857416</v>
      </c>
      <c r="H18" s="35">
        <v>523857416</v>
      </c>
      <c r="I18" s="194">
        <v>369014831</v>
      </c>
      <c r="J18" s="193">
        <v>564284737</v>
      </c>
      <c r="K18" s="9">
        <v>619113267</v>
      </c>
      <c r="L18" s="35">
        <v>642473363</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0</v>
      </c>
      <c r="D20" s="9">
        <v>0</v>
      </c>
      <c r="E20" s="35">
        <v>-3169280</v>
      </c>
      <c r="F20" s="193">
        <v>-3254237</v>
      </c>
      <c r="G20" s="9">
        <v>0</v>
      </c>
      <c r="H20" s="60">
        <v>0</v>
      </c>
      <c r="I20" s="194">
        <v>0</v>
      </c>
      <c r="J20" s="193">
        <v>0</v>
      </c>
      <c r="K20" s="9">
        <v>0</v>
      </c>
      <c r="L20" s="35">
        <v>0</v>
      </c>
    </row>
    <row r="21" spans="1:12" ht="13.5" x14ac:dyDescent="0.25">
      <c r="A21" s="374" t="s">
        <v>661</v>
      </c>
      <c r="B21" s="378" t="s">
        <v>34</v>
      </c>
      <c r="C21" s="51">
        <f>C18+C19+C20</f>
        <v>387244266</v>
      </c>
      <c r="D21" s="51">
        <f t="shared" ref="D21:L21" si="2">D18+D19+D20</f>
        <v>432394808</v>
      </c>
      <c r="E21" s="265">
        <f t="shared" si="2"/>
        <v>430105963</v>
      </c>
      <c r="F21" s="266">
        <f t="shared" si="2"/>
        <v>529053671</v>
      </c>
      <c r="G21" s="51">
        <f t="shared" si="2"/>
        <v>523857416</v>
      </c>
      <c r="H21" s="265">
        <f t="shared" si="2"/>
        <v>523857416</v>
      </c>
      <c r="I21" s="54">
        <f t="shared" si="2"/>
        <v>369014831</v>
      </c>
      <c r="J21" s="50">
        <f t="shared" si="2"/>
        <v>564284737</v>
      </c>
      <c r="K21" s="51">
        <f t="shared" si="2"/>
        <v>619113267</v>
      </c>
      <c r="L21" s="265">
        <f t="shared" si="2"/>
        <v>642473363</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123326036</v>
      </c>
      <c r="D24" s="9">
        <v>146802419</v>
      </c>
      <c r="E24" s="35">
        <v>139226264</v>
      </c>
      <c r="F24" s="36">
        <v>164574054</v>
      </c>
      <c r="G24" s="9">
        <v>159402501</v>
      </c>
      <c r="H24" s="95">
        <v>159402501</v>
      </c>
      <c r="I24" s="194">
        <v>135255824</v>
      </c>
      <c r="J24" s="193">
        <v>164485516</v>
      </c>
      <c r="K24" s="9">
        <v>171722879</v>
      </c>
      <c r="L24" s="35">
        <v>179450408</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0</v>
      </c>
      <c r="D26" s="9">
        <v>0</v>
      </c>
      <c r="E26" s="35">
        <v>0</v>
      </c>
      <c r="F26" s="193">
        <v>-2411092</v>
      </c>
      <c r="G26" s="9">
        <v>-2411092</v>
      </c>
      <c r="H26" s="35">
        <v>-2411092</v>
      </c>
      <c r="I26" s="194">
        <v>0</v>
      </c>
      <c r="J26" s="193">
        <v>200000</v>
      </c>
      <c r="K26" s="9">
        <v>208800</v>
      </c>
      <c r="L26" s="35">
        <v>218196</v>
      </c>
    </row>
    <row r="27" spans="1:12" ht="13.5" x14ac:dyDescent="0.25">
      <c r="A27" s="374" t="s">
        <v>665</v>
      </c>
      <c r="B27" s="206" t="s">
        <v>34</v>
      </c>
      <c r="C27" s="51">
        <f>C24+C25+C26</f>
        <v>123326036</v>
      </c>
      <c r="D27" s="51">
        <f t="shared" ref="D27:L27" si="3">D24+D25+D26</f>
        <v>146802419</v>
      </c>
      <c r="E27" s="265">
        <f t="shared" si="3"/>
        <v>139226264</v>
      </c>
      <c r="F27" s="266">
        <f t="shared" si="3"/>
        <v>162162962</v>
      </c>
      <c r="G27" s="51">
        <f t="shared" si="3"/>
        <v>156991409</v>
      </c>
      <c r="H27" s="265">
        <f t="shared" si="3"/>
        <v>156991409</v>
      </c>
      <c r="I27" s="54">
        <f t="shared" si="3"/>
        <v>135255824</v>
      </c>
      <c r="J27" s="50">
        <f t="shared" si="3"/>
        <v>164685516</v>
      </c>
      <c r="K27" s="51">
        <f t="shared" si="3"/>
        <v>171931679</v>
      </c>
      <c r="L27" s="265">
        <f t="shared" si="3"/>
        <v>179668604</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115107875</v>
      </c>
      <c r="D30" s="9">
        <v>124875975</v>
      </c>
      <c r="E30" s="35">
        <v>122429601</v>
      </c>
      <c r="F30" s="36">
        <v>147614373</v>
      </c>
      <c r="G30" s="9">
        <v>144742808</v>
      </c>
      <c r="H30" s="95">
        <v>144742808</v>
      </c>
      <c r="I30" s="194">
        <v>116928995</v>
      </c>
      <c r="J30" s="193">
        <v>149077351</v>
      </c>
      <c r="K30" s="9">
        <v>155636755</v>
      </c>
      <c r="L30" s="35">
        <v>162640409</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0</v>
      </c>
      <c r="D33" s="9">
        <v>0</v>
      </c>
      <c r="E33" s="35">
        <v>0</v>
      </c>
      <c r="F33" s="36">
        <v>-2017809</v>
      </c>
      <c r="G33" s="9">
        <v>-2017809</v>
      </c>
      <c r="H33" s="95">
        <v>-2017809</v>
      </c>
      <c r="I33" s="194">
        <v>0</v>
      </c>
      <c r="J33" s="193">
        <v>500000</v>
      </c>
      <c r="K33" s="9">
        <v>522000</v>
      </c>
      <c r="L33" s="35">
        <v>545490</v>
      </c>
    </row>
    <row r="34" spans="1:12" ht="13.5" x14ac:dyDescent="0.25">
      <c r="A34" s="374" t="s">
        <v>670</v>
      </c>
      <c r="B34" s="206" t="s">
        <v>34</v>
      </c>
      <c r="C34" s="51">
        <f>C30+C31+C32+C33</f>
        <v>115107875</v>
      </c>
      <c r="D34" s="51">
        <f t="shared" ref="D34:L34" si="4">D30+D31+D32+D33</f>
        <v>124875975</v>
      </c>
      <c r="E34" s="265">
        <f t="shared" si="4"/>
        <v>122429601</v>
      </c>
      <c r="F34" s="266">
        <f t="shared" si="4"/>
        <v>145596564</v>
      </c>
      <c r="G34" s="51">
        <f t="shared" si="4"/>
        <v>142724999</v>
      </c>
      <c r="H34" s="265">
        <f t="shared" si="4"/>
        <v>142724999</v>
      </c>
      <c r="I34" s="54">
        <f t="shared" si="4"/>
        <v>116928995</v>
      </c>
      <c r="J34" s="50">
        <f t="shared" si="4"/>
        <v>149577351</v>
      </c>
      <c r="K34" s="51">
        <f t="shared" si="4"/>
        <v>156158755</v>
      </c>
      <c r="L34" s="265">
        <f t="shared" si="4"/>
        <v>163185899</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53324172</v>
      </c>
      <c r="D38" s="9">
        <v>73408478</v>
      </c>
      <c r="E38" s="35">
        <v>71611535</v>
      </c>
      <c r="F38" s="36">
        <v>30743188</v>
      </c>
      <c r="G38" s="9">
        <v>61271706</v>
      </c>
      <c r="H38" s="95">
        <v>61271706</v>
      </c>
      <c r="I38" s="194">
        <v>86037210</v>
      </c>
      <c r="J38" s="193">
        <v>57545063</v>
      </c>
      <c r="K38" s="9">
        <v>60077044</v>
      </c>
      <c r="L38" s="35">
        <v>62345972</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53324172</v>
      </c>
      <c r="D49" s="51">
        <f t="shared" ref="D49:L49" si="5">+D37+D38</f>
        <v>73408478</v>
      </c>
      <c r="E49" s="265">
        <f t="shared" si="5"/>
        <v>71611535</v>
      </c>
      <c r="F49" s="266">
        <f t="shared" si="5"/>
        <v>30743188</v>
      </c>
      <c r="G49" s="51">
        <f t="shared" si="5"/>
        <v>61271706</v>
      </c>
      <c r="H49" s="265">
        <f t="shared" si="5"/>
        <v>61271706</v>
      </c>
      <c r="I49" s="54">
        <f t="shared" si="5"/>
        <v>86037210</v>
      </c>
      <c r="J49" s="50">
        <f t="shared" si="5"/>
        <v>57545063</v>
      </c>
      <c r="K49" s="51">
        <f t="shared" si="5"/>
        <v>60077044</v>
      </c>
      <c r="L49" s="265">
        <f t="shared" si="5"/>
        <v>62345972</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451225247</v>
      </c>
      <c r="D53" s="9">
        <v>485413632</v>
      </c>
      <c r="E53" s="35">
        <v>501561025</v>
      </c>
      <c r="F53" s="36">
        <v>553683445</v>
      </c>
      <c r="G53" s="9">
        <v>513367566</v>
      </c>
      <c r="H53" s="95">
        <v>513367566</v>
      </c>
      <c r="I53" s="194">
        <v>517068860</v>
      </c>
      <c r="J53" s="193">
        <v>634436876</v>
      </c>
      <c r="K53" s="9">
        <v>662352102</v>
      </c>
      <c r="L53" s="35">
        <v>691832333</v>
      </c>
    </row>
    <row r="54" spans="1:12" ht="13.5" x14ac:dyDescent="0.25">
      <c r="A54" s="282" t="s">
        <v>677</v>
      </c>
      <c r="B54" s="206" t="s">
        <v>34</v>
      </c>
      <c r="C54" s="9">
        <v>101427763</v>
      </c>
      <c r="D54" s="9">
        <v>108549733</v>
      </c>
      <c r="E54" s="35">
        <v>110896392</v>
      </c>
      <c r="F54" s="36">
        <v>117208182</v>
      </c>
      <c r="G54" s="9">
        <v>118009106</v>
      </c>
      <c r="H54" s="95">
        <v>118009106</v>
      </c>
      <c r="I54" s="194">
        <v>116535069</v>
      </c>
      <c r="J54" s="193">
        <v>122360598</v>
      </c>
      <c r="K54" s="9">
        <v>127744565</v>
      </c>
      <c r="L54" s="35">
        <v>133493164</v>
      </c>
    </row>
    <row r="55" spans="1:12" ht="13.5" x14ac:dyDescent="0.25">
      <c r="A55" s="282" t="s">
        <v>678</v>
      </c>
      <c r="B55" s="206" t="s">
        <v>34</v>
      </c>
      <c r="C55" s="9">
        <v>49973576</v>
      </c>
      <c r="D55" s="9">
        <v>55778071</v>
      </c>
      <c r="E55" s="35">
        <v>59604102</v>
      </c>
      <c r="F55" s="36">
        <v>55562736</v>
      </c>
      <c r="G55" s="9">
        <v>60735379</v>
      </c>
      <c r="H55" s="95">
        <v>60735379</v>
      </c>
      <c r="I55" s="194">
        <v>60952883</v>
      </c>
      <c r="J55" s="193">
        <v>57466623</v>
      </c>
      <c r="K55" s="9">
        <v>59995153</v>
      </c>
      <c r="L55" s="35">
        <v>62694936</v>
      </c>
    </row>
    <row r="56" spans="1:12" ht="13.5" x14ac:dyDescent="0.25">
      <c r="A56" s="282" t="s">
        <v>679</v>
      </c>
      <c r="B56" s="206" t="s">
        <v>34</v>
      </c>
      <c r="C56" s="9">
        <v>87750820</v>
      </c>
      <c r="D56" s="9">
        <v>98162282</v>
      </c>
      <c r="E56" s="35">
        <v>101822604</v>
      </c>
      <c r="F56" s="36">
        <v>41833406</v>
      </c>
      <c r="G56" s="9">
        <v>78515844</v>
      </c>
      <c r="H56" s="95">
        <v>78515844</v>
      </c>
      <c r="I56" s="194">
        <v>110664006</v>
      </c>
      <c r="J56" s="193">
        <v>65529365</v>
      </c>
      <c r="K56" s="9">
        <v>68410435</v>
      </c>
      <c r="L56" s="35">
        <v>71253732</v>
      </c>
    </row>
    <row r="57" spans="1:12" ht="13.5" x14ac:dyDescent="0.25">
      <c r="A57" s="282" t="s">
        <v>680</v>
      </c>
      <c r="B57" s="206" t="s">
        <v>34</v>
      </c>
      <c r="C57" s="9">
        <v>36442364</v>
      </c>
      <c r="D57" s="9">
        <v>41338654</v>
      </c>
      <c r="E57" s="35">
        <v>41141434</v>
      </c>
      <c r="F57" s="36">
        <v>41892831</v>
      </c>
      <c r="G57" s="9">
        <v>47230480</v>
      </c>
      <c r="H57" s="95">
        <v>47230480</v>
      </c>
      <c r="I57" s="194">
        <v>39477706</v>
      </c>
      <c r="J57" s="193">
        <v>42819334</v>
      </c>
      <c r="K57" s="9">
        <v>44704002</v>
      </c>
      <c r="L57" s="35">
        <v>46714986</v>
      </c>
    </row>
    <row r="58" spans="1:12" ht="13.5" x14ac:dyDescent="0.25">
      <c r="A58" s="282" t="s">
        <v>681</v>
      </c>
      <c r="B58" s="206" t="s">
        <v>34</v>
      </c>
      <c r="C58" s="9">
        <v>57690237</v>
      </c>
      <c r="D58" s="9">
        <v>60969107</v>
      </c>
      <c r="E58" s="35">
        <v>55911999</v>
      </c>
      <c r="F58" s="36">
        <v>59683266</v>
      </c>
      <c r="G58" s="9">
        <v>61924305</v>
      </c>
      <c r="H58" s="95">
        <v>61924305</v>
      </c>
      <c r="I58" s="194">
        <v>62372453</v>
      </c>
      <c r="J58" s="193">
        <v>57334468</v>
      </c>
      <c r="K58" s="9">
        <v>59857177</v>
      </c>
      <c r="L58" s="35">
        <v>62491479</v>
      </c>
    </row>
    <row r="59" spans="1:12" ht="13.5" x14ac:dyDescent="0.25">
      <c r="A59" s="282" t="s">
        <v>682</v>
      </c>
      <c r="B59" s="206" t="s">
        <v>34</v>
      </c>
      <c r="C59" s="9">
        <v>4907004</v>
      </c>
      <c r="D59" s="9">
        <v>5201044</v>
      </c>
      <c r="E59" s="35">
        <v>2587903</v>
      </c>
      <c r="F59" s="36">
        <v>2716388</v>
      </c>
      <c r="G59" s="9">
        <v>5330736</v>
      </c>
      <c r="H59" s="95">
        <v>5330736</v>
      </c>
      <c r="I59" s="194">
        <v>5290684</v>
      </c>
      <c r="J59" s="193">
        <v>2583152</v>
      </c>
      <c r="K59" s="9">
        <v>2696702</v>
      </c>
      <c r="L59" s="35">
        <v>2817126</v>
      </c>
    </row>
    <row r="60" spans="1:12" ht="13.5" x14ac:dyDescent="0.25">
      <c r="A60" s="282" t="s">
        <v>683</v>
      </c>
      <c r="B60" s="206" t="s">
        <v>34</v>
      </c>
      <c r="C60" s="9">
        <v>3605263</v>
      </c>
      <c r="D60" s="9">
        <v>3720756</v>
      </c>
      <c r="E60" s="35">
        <v>3628373</v>
      </c>
      <c r="F60" s="36">
        <v>3885535</v>
      </c>
      <c r="G60" s="9">
        <v>3620986</v>
      </c>
      <c r="H60" s="95">
        <v>3620986</v>
      </c>
      <c r="I60" s="194">
        <v>3587541</v>
      </c>
      <c r="J60" s="193">
        <v>4901198</v>
      </c>
      <c r="K60" s="9">
        <v>5117004</v>
      </c>
      <c r="L60" s="35">
        <v>5344803</v>
      </c>
    </row>
    <row r="61" spans="1:12" ht="13.5" x14ac:dyDescent="0.25">
      <c r="A61" s="282" t="s">
        <v>684</v>
      </c>
      <c r="B61" s="206" t="s">
        <v>34</v>
      </c>
      <c r="C61" s="9">
        <v>57621704</v>
      </c>
      <c r="D61" s="9">
        <v>68506710</v>
      </c>
      <c r="E61" s="35">
        <v>67074833</v>
      </c>
      <c r="F61" s="36">
        <v>31331065</v>
      </c>
      <c r="G61" s="9">
        <v>60871294</v>
      </c>
      <c r="H61" s="95">
        <v>60871294</v>
      </c>
      <c r="I61" s="194">
        <v>75068038</v>
      </c>
      <c r="J61" s="193">
        <v>49378860</v>
      </c>
      <c r="K61" s="9">
        <v>51552462</v>
      </c>
      <c r="L61" s="35">
        <v>53471791</v>
      </c>
    </row>
    <row r="62" spans="1:12" ht="13.5" x14ac:dyDescent="0.25">
      <c r="A62" s="282" t="s">
        <v>685</v>
      </c>
      <c r="B62" s="206" t="s">
        <v>34</v>
      </c>
      <c r="C62" s="9">
        <v>10681482</v>
      </c>
      <c r="D62" s="9">
        <v>14752906</v>
      </c>
      <c r="E62" s="35">
        <v>18583175</v>
      </c>
      <c r="F62" s="36">
        <v>521000</v>
      </c>
      <c r="G62" s="9">
        <v>12386046</v>
      </c>
      <c r="H62" s="95">
        <v>12386046</v>
      </c>
      <c r="I62" s="194">
        <v>9960550</v>
      </c>
      <c r="J62" s="193">
        <v>0</v>
      </c>
      <c r="K62" s="9">
        <v>0</v>
      </c>
      <c r="L62" s="35">
        <v>0</v>
      </c>
    </row>
    <row r="63" spans="1:12" ht="13.5" x14ac:dyDescent="0.25">
      <c r="A63" s="282" t="s">
        <v>686</v>
      </c>
      <c r="B63" s="206" t="s">
        <v>34</v>
      </c>
      <c r="C63" s="9">
        <v>14427000</v>
      </c>
      <c r="D63" s="9">
        <v>141050</v>
      </c>
      <c r="E63" s="35">
        <v>103950</v>
      </c>
      <c r="F63" s="36">
        <v>521000</v>
      </c>
      <c r="G63" s="9">
        <v>0</v>
      </c>
      <c r="H63" s="95">
        <v>0</v>
      </c>
      <c r="I63" s="194">
        <v>456863</v>
      </c>
      <c r="J63" s="193">
        <v>0</v>
      </c>
      <c r="K63" s="9">
        <v>0</v>
      </c>
      <c r="L63" s="35">
        <v>0</v>
      </c>
    </row>
    <row r="64" spans="1:12" ht="13.5" x14ac:dyDescent="0.25">
      <c r="A64" s="282" t="s">
        <v>687</v>
      </c>
      <c r="B64" s="206" t="s">
        <v>101</v>
      </c>
      <c r="C64" s="9">
        <v>0</v>
      </c>
      <c r="D64" s="9">
        <v>-53942426</v>
      </c>
      <c r="E64" s="35">
        <v>2300658</v>
      </c>
      <c r="F64" s="36">
        <v>0</v>
      </c>
      <c r="G64" s="9">
        <v>0</v>
      </c>
      <c r="H64" s="95">
        <v>0</v>
      </c>
      <c r="I64" s="194">
        <v>0</v>
      </c>
      <c r="J64" s="193">
        <v>0</v>
      </c>
      <c r="K64" s="9">
        <v>0</v>
      </c>
      <c r="L64" s="35">
        <v>0</v>
      </c>
    </row>
    <row r="65" spans="1:12" ht="13.5" x14ac:dyDescent="0.25">
      <c r="A65" s="382" t="s">
        <v>688</v>
      </c>
      <c r="B65" s="206" t="s">
        <v>503</v>
      </c>
      <c r="C65" s="51">
        <f>SUM(C53:C64)</f>
        <v>875752460</v>
      </c>
      <c r="D65" s="51">
        <f t="shared" ref="D65:L65" si="6">SUM(D53:D64)</f>
        <v>888591519</v>
      </c>
      <c r="E65" s="265">
        <f t="shared" si="6"/>
        <v>965216448</v>
      </c>
      <c r="F65" s="266">
        <f t="shared" si="6"/>
        <v>908838854</v>
      </c>
      <c r="G65" s="51">
        <f t="shared" si="6"/>
        <v>961991742</v>
      </c>
      <c r="H65" s="265">
        <f t="shared" si="6"/>
        <v>961991742</v>
      </c>
      <c r="I65" s="54">
        <f t="shared" si="6"/>
        <v>1001434653</v>
      </c>
      <c r="J65" s="50">
        <f t="shared" si="6"/>
        <v>1036810474</v>
      </c>
      <c r="K65" s="51">
        <f t="shared" si="6"/>
        <v>1082429602</v>
      </c>
      <c r="L65" s="265">
        <f t="shared" si="6"/>
        <v>1130114350</v>
      </c>
    </row>
    <row r="66" spans="1:12" ht="13.5" x14ac:dyDescent="0.25">
      <c r="A66" s="383" t="s">
        <v>689</v>
      </c>
      <c r="B66" s="206" t="s">
        <v>34</v>
      </c>
      <c r="C66" s="9">
        <v>22243000</v>
      </c>
      <c r="D66" s="9">
        <v>16485396</v>
      </c>
      <c r="E66" s="35">
        <v>13911184</v>
      </c>
      <c r="F66" s="36">
        <v>0</v>
      </c>
      <c r="G66" s="9">
        <v>0</v>
      </c>
      <c r="H66" s="95">
        <v>0</v>
      </c>
      <c r="I66" s="194">
        <v>0</v>
      </c>
      <c r="J66" s="193">
        <v>0</v>
      </c>
      <c r="K66" s="9">
        <v>0</v>
      </c>
      <c r="L66" s="35">
        <v>0</v>
      </c>
    </row>
    <row r="67" spans="1:12" ht="13.5" x14ac:dyDescent="0.25">
      <c r="A67" s="277" t="s">
        <v>690</v>
      </c>
      <c r="B67" s="206" t="s">
        <v>79</v>
      </c>
      <c r="C67" s="51">
        <f>C65+C66</f>
        <v>897995460</v>
      </c>
      <c r="D67" s="51">
        <f t="shared" ref="D67:L67" si="7">D65+D66</f>
        <v>905076915</v>
      </c>
      <c r="E67" s="265">
        <f t="shared" si="7"/>
        <v>979127632</v>
      </c>
      <c r="F67" s="266">
        <f t="shared" si="7"/>
        <v>908838854</v>
      </c>
      <c r="G67" s="51">
        <f t="shared" si="7"/>
        <v>961991742</v>
      </c>
      <c r="H67" s="265">
        <f t="shared" si="7"/>
        <v>961991742</v>
      </c>
      <c r="I67" s="54">
        <f t="shared" si="7"/>
        <v>1001434653</v>
      </c>
      <c r="J67" s="50">
        <f t="shared" si="7"/>
        <v>1036810474</v>
      </c>
      <c r="K67" s="51">
        <f t="shared" si="7"/>
        <v>1082429602</v>
      </c>
      <c r="L67" s="265">
        <f t="shared" si="7"/>
        <v>1130114350</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285974159</v>
      </c>
      <c r="D79" s="9">
        <v>297499863</v>
      </c>
      <c r="E79" s="35">
        <v>275189451</v>
      </c>
      <c r="F79" s="36">
        <v>335236356</v>
      </c>
      <c r="G79" s="9">
        <v>246736356</v>
      </c>
      <c r="H79" s="95">
        <v>246736356</v>
      </c>
      <c r="I79" s="194">
        <v>0</v>
      </c>
      <c r="J79" s="193">
        <v>281229902</v>
      </c>
      <c r="K79" s="9">
        <v>293604017</v>
      </c>
      <c r="L79" s="35">
        <v>306816199</v>
      </c>
    </row>
    <row r="80" spans="1:12" ht="13.5" x14ac:dyDescent="0.25">
      <c r="A80" s="282" t="s">
        <v>692</v>
      </c>
      <c r="B80" s="206" t="s">
        <v>34</v>
      </c>
      <c r="C80" s="9">
        <v>1377175</v>
      </c>
      <c r="D80" s="9">
        <v>964339</v>
      </c>
      <c r="E80" s="35">
        <v>852917</v>
      </c>
      <c r="F80" s="36">
        <v>0</v>
      </c>
      <c r="G80" s="9">
        <v>0</v>
      </c>
      <c r="H80" s="95">
        <v>0</v>
      </c>
      <c r="I80" s="194">
        <v>0</v>
      </c>
      <c r="J80" s="193">
        <v>0</v>
      </c>
      <c r="K80" s="9">
        <v>0</v>
      </c>
      <c r="L80" s="35">
        <v>0</v>
      </c>
    </row>
    <row r="81" spans="1:12" ht="13.5" x14ac:dyDescent="0.25">
      <c r="A81" s="282" t="s">
        <v>693</v>
      </c>
      <c r="B81" s="206" t="s">
        <v>34</v>
      </c>
      <c r="C81" s="9">
        <v>0</v>
      </c>
      <c r="D81" s="9">
        <v>0</v>
      </c>
      <c r="E81" s="35">
        <v>18525755</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287351334</v>
      </c>
      <c r="D83" s="222">
        <f t="shared" ref="D83:L83" si="8">SUM(D79:D81)</f>
        <v>298464202</v>
      </c>
      <c r="E83" s="387">
        <f t="shared" si="8"/>
        <v>294568123</v>
      </c>
      <c r="F83" s="388">
        <f t="shared" si="8"/>
        <v>335236356</v>
      </c>
      <c r="G83" s="222">
        <f t="shared" si="8"/>
        <v>246736356</v>
      </c>
      <c r="H83" s="387">
        <f t="shared" si="8"/>
        <v>246736356</v>
      </c>
      <c r="I83" s="224">
        <f t="shared" si="8"/>
        <v>0</v>
      </c>
      <c r="J83" s="389">
        <f t="shared" si="8"/>
        <v>281229902</v>
      </c>
      <c r="K83" s="222">
        <f t="shared" si="8"/>
        <v>293604017</v>
      </c>
      <c r="L83" s="387">
        <f t="shared" si="8"/>
        <v>306816199</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969264553</v>
      </c>
      <c r="D86" s="9">
        <v>1123203140</v>
      </c>
      <c r="E86" s="35">
        <v>1215687388</v>
      </c>
      <c r="F86" s="36">
        <v>1174501846</v>
      </c>
      <c r="G86" s="9">
        <v>1190904152</v>
      </c>
      <c r="H86" s="95">
        <v>1190904152</v>
      </c>
      <c r="I86" s="194">
        <v>1294659309</v>
      </c>
      <c r="J86" s="193">
        <v>1156346541</v>
      </c>
      <c r="K86" s="9">
        <v>1250745789</v>
      </c>
      <c r="L86" s="35">
        <v>1297029349</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969264553</v>
      </c>
      <c r="D88" s="222">
        <f t="shared" ref="D88:L88" si="9">SUM(D86:D87)</f>
        <v>1123203140</v>
      </c>
      <c r="E88" s="387">
        <f t="shared" si="9"/>
        <v>1215687388</v>
      </c>
      <c r="F88" s="388">
        <f t="shared" si="9"/>
        <v>1174501846</v>
      </c>
      <c r="G88" s="222">
        <f t="shared" si="9"/>
        <v>1190904152</v>
      </c>
      <c r="H88" s="387">
        <f t="shared" si="9"/>
        <v>1190904152</v>
      </c>
      <c r="I88" s="224">
        <f t="shared" si="9"/>
        <v>1294659309</v>
      </c>
      <c r="J88" s="389">
        <f t="shared" si="9"/>
        <v>1156346541</v>
      </c>
      <c r="K88" s="222">
        <f t="shared" si="9"/>
        <v>1250745789</v>
      </c>
      <c r="L88" s="387">
        <f t="shared" si="9"/>
        <v>1297029349</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0</v>
      </c>
      <c r="D91" s="9">
        <v>756938</v>
      </c>
      <c r="E91" s="35">
        <v>2015106</v>
      </c>
      <c r="F91" s="36">
        <v>4150000</v>
      </c>
      <c r="G91" s="9">
        <v>4150000</v>
      </c>
      <c r="H91" s="95">
        <v>4150000</v>
      </c>
      <c r="I91" s="194">
        <v>1007937</v>
      </c>
      <c r="J91" s="193">
        <v>4150000</v>
      </c>
      <c r="K91" s="9">
        <v>4332600</v>
      </c>
      <c r="L91" s="35">
        <v>4527567</v>
      </c>
    </row>
    <row r="92" spans="1:12" ht="13.5" x14ac:dyDescent="0.25">
      <c r="A92" s="282" t="s">
        <v>699</v>
      </c>
      <c r="B92" s="206" t="s">
        <v>34</v>
      </c>
      <c r="C92" s="9">
        <v>18905377</v>
      </c>
      <c r="D92" s="9">
        <v>20447349</v>
      </c>
      <c r="E92" s="35">
        <v>29097771</v>
      </c>
      <c r="F92" s="36">
        <v>0</v>
      </c>
      <c r="G92" s="9">
        <v>0</v>
      </c>
      <c r="H92" s="95">
        <v>0</v>
      </c>
      <c r="I92" s="194">
        <v>0</v>
      </c>
      <c r="J92" s="193">
        <v>0</v>
      </c>
      <c r="K92" s="9">
        <v>0</v>
      </c>
      <c r="L92" s="35">
        <v>0</v>
      </c>
    </row>
    <row r="93" spans="1:12" ht="13.5" x14ac:dyDescent="0.25">
      <c r="A93" s="277" t="s">
        <v>700</v>
      </c>
      <c r="B93" s="206" t="s">
        <v>79</v>
      </c>
      <c r="C93" s="222">
        <f>SUM(C91:C92)</f>
        <v>18905377</v>
      </c>
      <c r="D93" s="222">
        <f t="shared" ref="D93:L93" si="10">SUM(D91:D92)</f>
        <v>21204287</v>
      </c>
      <c r="E93" s="387">
        <f t="shared" si="10"/>
        <v>31112877</v>
      </c>
      <c r="F93" s="388">
        <f t="shared" si="10"/>
        <v>4150000</v>
      </c>
      <c r="G93" s="222">
        <f t="shared" si="10"/>
        <v>4150000</v>
      </c>
      <c r="H93" s="387">
        <f t="shared" si="10"/>
        <v>4150000</v>
      </c>
      <c r="I93" s="224">
        <f t="shared" si="10"/>
        <v>1007937</v>
      </c>
      <c r="J93" s="389">
        <f t="shared" si="10"/>
        <v>4150000</v>
      </c>
      <c r="K93" s="222">
        <f t="shared" si="10"/>
        <v>4332600</v>
      </c>
      <c r="L93" s="387">
        <f t="shared" si="10"/>
        <v>4527567</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51432823</v>
      </c>
      <c r="D96" s="9">
        <v>81099439</v>
      </c>
      <c r="E96" s="35">
        <v>102561656</v>
      </c>
      <c r="F96" s="36">
        <v>96496376</v>
      </c>
      <c r="G96" s="9">
        <v>113715879</v>
      </c>
      <c r="H96" s="95">
        <v>113715879</v>
      </c>
      <c r="I96" s="194">
        <v>107627273</v>
      </c>
      <c r="J96" s="193">
        <v>100196879</v>
      </c>
      <c r="K96" s="9">
        <v>104539541</v>
      </c>
      <c r="L96" s="35">
        <v>113867535</v>
      </c>
    </row>
    <row r="97" spans="1:12" ht="13.5" x14ac:dyDescent="0.25">
      <c r="A97" s="380" t="s">
        <v>702</v>
      </c>
      <c r="B97" s="206" t="s">
        <v>34</v>
      </c>
      <c r="C97" s="9">
        <v>52118526</v>
      </c>
      <c r="D97" s="9">
        <v>69705667</v>
      </c>
      <c r="E97" s="35">
        <v>79483774</v>
      </c>
      <c r="F97" s="36">
        <v>69807303</v>
      </c>
      <c r="G97" s="9">
        <v>79807303</v>
      </c>
      <c r="H97" s="95">
        <v>79807303</v>
      </c>
      <c r="I97" s="194">
        <v>82257229</v>
      </c>
      <c r="J97" s="193">
        <v>95136243</v>
      </c>
      <c r="K97" s="9">
        <v>99322238</v>
      </c>
      <c r="L97" s="35">
        <v>106300992</v>
      </c>
    </row>
    <row r="98" spans="1:12" ht="13.5" x14ac:dyDescent="0.25">
      <c r="A98" s="380" t="s">
        <v>703</v>
      </c>
      <c r="B98" s="206" t="s">
        <v>34</v>
      </c>
      <c r="C98" s="9">
        <v>150594109</v>
      </c>
      <c r="D98" s="9">
        <v>171700757</v>
      </c>
      <c r="E98" s="35">
        <v>211691734</v>
      </c>
      <c r="F98" s="36">
        <v>141442697</v>
      </c>
      <c r="G98" s="9">
        <v>190115697</v>
      </c>
      <c r="H98" s="95">
        <v>190115697</v>
      </c>
      <c r="I98" s="194">
        <v>284421456</v>
      </c>
      <c r="J98" s="193">
        <v>169182856</v>
      </c>
      <c r="K98" s="9">
        <v>176626438</v>
      </c>
      <c r="L98" s="35">
        <v>192756643</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254145458</v>
      </c>
      <c r="D127" s="222">
        <f t="shared" ref="D127:L127" si="11">SUM(D96:D98)</f>
        <v>322505863</v>
      </c>
      <c r="E127" s="387">
        <f t="shared" si="11"/>
        <v>393737164</v>
      </c>
      <c r="F127" s="388">
        <f t="shared" si="11"/>
        <v>307746376</v>
      </c>
      <c r="G127" s="222">
        <f t="shared" si="11"/>
        <v>383638879</v>
      </c>
      <c r="H127" s="387">
        <f t="shared" si="11"/>
        <v>383638879</v>
      </c>
      <c r="I127" s="224">
        <f t="shared" si="11"/>
        <v>474305958</v>
      </c>
      <c r="J127" s="389">
        <f t="shared" si="11"/>
        <v>364515978</v>
      </c>
      <c r="K127" s="222">
        <f t="shared" si="11"/>
        <v>380488217</v>
      </c>
      <c r="L127" s="387">
        <f t="shared" si="11"/>
        <v>412925170</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9076492</v>
      </c>
      <c r="D130" s="9">
        <v>13028766</v>
      </c>
      <c r="E130" s="35">
        <v>15573167</v>
      </c>
      <c r="F130" s="36">
        <v>10258450</v>
      </c>
      <c r="G130" s="9">
        <v>10258450</v>
      </c>
      <c r="H130" s="95">
        <v>10258450</v>
      </c>
      <c r="I130" s="194">
        <v>20490171</v>
      </c>
      <c r="J130" s="193">
        <v>12375729</v>
      </c>
      <c r="K130" s="9">
        <v>12920260</v>
      </c>
      <c r="L130" s="35">
        <v>14047162</v>
      </c>
    </row>
    <row r="131" spans="1:12" ht="13.5" x14ac:dyDescent="0.25">
      <c r="A131" s="282" t="s">
        <v>707</v>
      </c>
      <c r="B131" s="206" t="s">
        <v>34</v>
      </c>
      <c r="C131" s="9">
        <v>17973621</v>
      </c>
      <c r="D131" s="9">
        <v>-5367270</v>
      </c>
      <c r="E131" s="35">
        <v>16206536</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8362055</v>
      </c>
      <c r="D133" s="9">
        <v>9275668</v>
      </c>
      <c r="E133" s="35">
        <v>10928207</v>
      </c>
      <c r="F133" s="36">
        <v>10400000</v>
      </c>
      <c r="G133" s="9">
        <v>10400000</v>
      </c>
      <c r="H133" s="95">
        <v>10400000</v>
      </c>
      <c r="I133" s="194">
        <v>9117128</v>
      </c>
      <c r="J133" s="193">
        <v>10400000</v>
      </c>
      <c r="K133" s="9">
        <v>10857600</v>
      </c>
      <c r="L133" s="35">
        <v>11346192</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81239304</v>
      </c>
      <c r="D136" s="9">
        <v>139096170</v>
      </c>
      <c r="E136" s="35">
        <v>160014228</v>
      </c>
      <c r="F136" s="36">
        <v>167088472</v>
      </c>
      <c r="G136" s="9">
        <v>182628887</v>
      </c>
      <c r="H136" s="95">
        <v>182628887</v>
      </c>
      <c r="I136" s="194">
        <v>150741577</v>
      </c>
      <c r="J136" s="193">
        <v>192135231</v>
      </c>
      <c r="K136" s="9">
        <v>200589182</v>
      </c>
      <c r="L136" s="35">
        <v>212405331</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116651472</v>
      </c>
      <c r="D157" s="248">
        <f t="shared" ref="D157:L157" si="12">+D130+D131+D133+D136</f>
        <v>156033334</v>
      </c>
      <c r="E157" s="251">
        <f t="shared" si="12"/>
        <v>202722138</v>
      </c>
      <c r="F157" s="252">
        <f t="shared" si="12"/>
        <v>187746922</v>
      </c>
      <c r="G157" s="248">
        <f t="shared" si="12"/>
        <v>203287337</v>
      </c>
      <c r="H157" s="251">
        <f t="shared" si="12"/>
        <v>203287337</v>
      </c>
      <c r="I157" s="320">
        <f t="shared" si="12"/>
        <v>180348876</v>
      </c>
      <c r="J157" s="253">
        <f t="shared" si="12"/>
        <v>214910960</v>
      </c>
      <c r="K157" s="248">
        <f t="shared" si="12"/>
        <v>224367042</v>
      </c>
      <c r="L157" s="251">
        <f t="shared" si="12"/>
        <v>237798685</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72562</v>
      </c>
      <c r="F160" s="36">
        <v>0</v>
      </c>
      <c r="G160" s="9">
        <v>85018</v>
      </c>
      <c r="H160" s="95">
        <v>85018</v>
      </c>
      <c r="I160" s="194">
        <v>85020</v>
      </c>
      <c r="J160" s="193">
        <v>87143</v>
      </c>
      <c r="K160" s="9">
        <v>90977</v>
      </c>
      <c r="L160" s="35">
        <v>95071</v>
      </c>
    </row>
    <row r="161" spans="1:12" ht="13.5" x14ac:dyDescent="0.25">
      <c r="A161" s="282" t="s">
        <v>712</v>
      </c>
      <c r="B161" s="206" t="s">
        <v>34</v>
      </c>
      <c r="C161" s="9">
        <v>0</v>
      </c>
      <c r="D161" s="9">
        <v>0</v>
      </c>
      <c r="E161" s="35">
        <v>0</v>
      </c>
      <c r="F161" s="36">
        <v>0</v>
      </c>
      <c r="G161" s="9">
        <v>0</v>
      </c>
      <c r="H161" s="95">
        <v>0</v>
      </c>
      <c r="I161" s="194">
        <v>0</v>
      </c>
      <c r="J161" s="193">
        <v>0</v>
      </c>
      <c r="K161" s="9">
        <v>0</v>
      </c>
      <c r="L161" s="35">
        <v>0</v>
      </c>
    </row>
    <row r="162" spans="1:12" ht="13.5" x14ac:dyDescent="0.25">
      <c r="A162" s="282" t="s">
        <v>713</v>
      </c>
      <c r="B162" s="206" t="s">
        <v>34</v>
      </c>
      <c r="C162" s="9">
        <v>1661698</v>
      </c>
      <c r="D162" s="9">
        <v>1731225</v>
      </c>
      <c r="E162" s="35">
        <v>102571688</v>
      </c>
      <c r="F162" s="36">
        <v>139919925</v>
      </c>
      <c r="G162" s="9">
        <v>188059925</v>
      </c>
      <c r="H162" s="95">
        <v>188059925</v>
      </c>
      <c r="I162" s="194">
        <v>260964085</v>
      </c>
      <c r="J162" s="193">
        <v>167711820</v>
      </c>
      <c r="K162" s="9">
        <v>175090677</v>
      </c>
      <c r="L162" s="35">
        <v>191151772</v>
      </c>
    </row>
    <row r="163" spans="1:12" ht="13.5" x14ac:dyDescent="0.25">
      <c r="A163" s="282" t="s">
        <v>709</v>
      </c>
      <c r="B163" s="206" t="s">
        <v>34</v>
      </c>
      <c r="C163" s="9">
        <v>135680</v>
      </c>
      <c r="D163" s="9">
        <v>828728</v>
      </c>
      <c r="E163" s="35">
        <v>39762</v>
      </c>
      <c r="F163" s="36">
        <v>0</v>
      </c>
      <c r="G163" s="9">
        <v>0</v>
      </c>
      <c r="H163" s="95">
        <v>0</v>
      </c>
      <c r="I163" s="194">
        <v>81746</v>
      </c>
      <c r="J163" s="193">
        <v>0</v>
      </c>
      <c r="K163" s="9">
        <v>0</v>
      </c>
      <c r="L163" s="35">
        <v>0</v>
      </c>
    </row>
    <row r="164" spans="1:12" ht="13.5" x14ac:dyDescent="0.25">
      <c r="A164" s="288" t="s">
        <v>714</v>
      </c>
      <c r="B164" s="393" t="s">
        <v>715</v>
      </c>
      <c r="C164" s="399">
        <f>SUM(C160:C163)</f>
        <v>1797378</v>
      </c>
      <c r="D164" s="154">
        <f t="shared" ref="D164:L164" si="13">SUM(D160:D163)</f>
        <v>2559953</v>
      </c>
      <c r="E164" s="400">
        <f t="shared" si="13"/>
        <v>102684012</v>
      </c>
      <c r="F164" s="399">
        <f t="shared" si="13"/>
        <v>139919925</v>
      </c>
      <c r="G164" s="154">
        <f t="shared" si="13"/>
        <v>188144943</v>
      </c>
      <c r="H164" s="400">
        <f t="shared" si="13"/>
        <v>188144943</v>
      </c>
      <c r="I164" s="156">
        <f t="shared" si="13"/>
        <v>261130851</v>
      </c>
      <c r="J164" s="158">
        <f t="shared" si="13"/>
        <v>167798963</v>
      </c>
      <c r="K164" s="154">
        <f t="shared" si="13"/>
        <v>175181654</v>
      </c>
      <c r="L164" s="400">
        <f t="shared" si="13"/>
        <v>191246843</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79062600</v>
      </c>
      <c r="D167" s="29">
        <v>91253148</v>
      </c>
      <c r="E167" s="209">
        <v>118213919</v>
      </c>
      <c r="F167" s="401">
        <v>94000000</v>
      </c>
      <c r="G167" s="29">
        <v>124153206</v>
      </c>
      <c r="H167" s="30">
        <v>124153206</v>
      </c>
      <c r="I167" s="210">
        <v>128517193</v>
      </c>
      <c r="J167" s="211">
        <v>102934332</v>
      </c>
      <c r="K167" s="29">
        <v>106051706</v>
      </c>
      <c r="L167" s="209">
        <v>110824032</v>
      </c>
    </row>
    <row r="168" spans="1:12" ht="13.5" x14ac:dyDescent="0.25">
      <c r="A168" s="403" t="s">
        <v>718</v>
      </c>
      <c r="B168" s="208" t="s">
        <v>34</v>
      </c>
      <c r="C168" s="29">
        <v>45240037</v>
      </c>
      <c r="D168" s="29">
        <v>64530415</v>
      </c>
      <c r="E168" s="209">
        <v>69683685</v>
      </c>
      <c r="F168" s="401">
        <v>40086698</v>
      </c>
      <c r="G168" s="29">
        <v>40793046</v>
      </c>
      <c r="H168" s="30">
        <v>40793046</v>
      </c>
      <c r="I168" s="210">
        <v>50618483</v>
      </c>
      <c r="J168" s="211">
        <v>45003748</v>
      </c>
      <c r="K168" s="29">
        <v>46880232</v>
      </c>
      <c r="L168" s="209">
        <v>48989840</v>
      </c>
    </row>
    <row r="169" spans="1:12" ht="13.5" x14ac:dyDescent="0.25">
      <c r="A169" s="404" t="s">
        <v>719</v>
      </c>
      <c r="B169" s="393" t="s">
        <v>34</v>
      </c>
      <c r="C169" s="399">
        <f t="shared" ref="C169:L169" si="14">SUM(C167:C168)</f>
        <v>124302637</v>
      </c>
      <c r="D169" s="154">
        <f t="shared" si="14"/>
        <v>155783563</v>
      </c>
      <c r="E169" s="400">
        <f t="shared" si="14"/>
        <v>187897604</v>
      </c>
      <c r="F169" s="399">
        <f t="shared" si="14"/>
        <v>134086698</v>
      </c>
      <c r="G169" s="154">
        <f t="shared" si="14"/>
        <v>164946252</v>
      </c>
      <c r="H169" s="400">
        <f t="shared" si="14"/>
        <v>164946252</v>
      </c>
      <c r="I169" s="156">
        <f t="shared" si="14"/>
        <v>179135676</v>
      </c>
      <c r="J169" s="158">
        <f t="shared" si="14"/>
        <v>147938080</v>
      </c>
      <c r="K169" s="154">
        <f t="shared" si="14"/>
        <v>152931938</v>
      </c>
      <c r="L169" s="400">
        <f t="shared" si="14"/>
        <v>159813872</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1446</v>
      </c>
      <c r="B173" s="8"/>
      <c r="C173" s="8"/>
      <c r="D173" s="8"/>
      <c r="E173" s="8"/>
      <c r="F173" s="8"/>
      <c r="G173" s="8"/>
      <c r="H173" s="8"/>
      <c r="I173" s="8"/>
      <c r="J173" s="8"/>
      <c r="K173" s="8"/>
      <c r="L173" s="8"/>
    </row>
    <row r="174" spans="1:12" ht="13.5" x14ac:dyDescent="0.25">
      <c r="A174" s="369" t="s">
        <v>1494</v>
      </c>
      <c r="B174" s="8"/>
      <c r="C174" s="8"/>
      <c r="D174" s="8"/>
      <c r="E174" s="8"/>
      <c r="F174" s="8"/>
      <c r="G174" s="8"/>
      <c r="H174" s="8"/>
      <c r="I174" s="8"/>
      <c r="J174" s="8"/>
      <c r="K174" s="8"/>
      <c r="L174" s="8"/>
    </row>
    <row r="175" spans="1:12" ht="13.5" x14ac:dyDescent="0.25">
      <c r="A175" s="369" t="s">
        <v>1495</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1496</v>
      </c>
      <c r="B177" s="8"/>
      <c r="C177" s="8"/>
      <c r="D177" s="8"/>
      <c r="E177" s="8"/>
      <c r="F177" s="8"/>
      <c r="G177" s="8"/>
      <c r="H177" s="8"/>
      <c r="I177" s="8"/>
      <c r="J177" s="8"/>
      <c r="K177" s="8"/>
      <c r="L177" s="8"/>
    </row>
    <row r="178" spans="1:12" ht="13.5" x14ac:dyDescent="0.25">
      <c r="A178" s="370" t="s">
        <v>1497</v>
      </c>
      <c r="B178" s="8"/>
      <c r="C178" s="8"/>
      <c r="D178" s="8"/>
      <c r="E178" s="8"/>
      <c r="F178" s="8"/>
      <c r="G178" s="8"/>
      <c r="H178" s="8"/>
      <c r="I178" s="8"/>
      <c r="J178" s="8"/>
      <c r="K178" s="8"/>
      <c r="L178" s="8"/>
    </row>
    <row r="179" spans="1:12" ht="13.5" x14ac:dyDescent="0.25">
      <c r="A179" s="169" t="s">
        <v>1498</v>
      </c>
      <c r="B179" s="8"/>
      <c r="C179" s="8"/>
      <c r="D179" s="8"/>
      <c r="E179" s="8"/>
      <c r="F179" s="8"/>
      <c r="G179" s="8"/>
      <c r="H179" s="8"/>
      <c r="I179" s="8"/>
      <c r="J179" s="8"/>
      <c r="K179" s="8"/>
      <c r="L179" s="8"/>
    </row>
    <row r="180" spans="1:12" ht="13.5" x14ac:dyDescent="0.25">
      <c r="A180" s="169" t="s">
        <v>1499</v>
      </c>
      <c r="B180" s="8"/>
      <c r="C180" s="8"/>
      <c r="D180" s="8"/>
      <c r="E180" s="8"/>
      <c r="F180" s="8"/>
      <c r="G180" s="8"/>
      <c r="H180" s="8"/>
      <c r="I180" s="8"/>
      <c r="J180" s="8"/>
      <c r="K180" s="8"/>
      <c r="L180" s="8"/>
    </row>
    <row r="181" spans="1:12" ht="13.5" x14ac:dyDescent="0.25">
      <c r="A181" s="169" t="s">
        <v>1500</v>
      </c>
      <c r="B181" s="8"/>
      <c r="C181" s="8"/>
      <c r="D181" s="8"/>
      <c r="E181" s="8"/>
      <c r="F181" s="8"/>
      <c r="G181" s="8"/>
      <c r="H181" s="8"/>
      <c r="I181" s="8"/>
      <c r="J181" s="8"/>
      <c r="K181" s="8"/>
      <c r="L181" s="8"/>
    </row>
    <row r="182" spans="1:12" ht="13.5" x14ac:dyDescent="0.25">
      <c r="A182" s="169" t="s">
        <v>1501</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4103583401</v>
      </c>
      <c r="D12" s="29">
        <v>4927093066</v>
      </c>
      <c r="E12" s="209">
        <v>5764084610</v>
      </c>
      <c r="F12" s="211">
        <v>5970592176</v>
      </c>
      <c r="G12" s="29">
        <v>6165140328</v>
      </c>
      <c r="H12" s="209">
        <v>6165140328</v>
      </c>
      <c r="I12" s="210">
        <v>6387701547</v>
      </c>
      <c r="J12" s="211">
        <v>6178583999</v>
      </c>
      <c r="K12" s="29">
        <v>7298226119</v>
      </c>
      <c r="L12" s="209">
        <v>8286487028</v>
      </c>
    </row>
    <row r="13" spans="1:12" ht="13.5" x14ac:dyDescent="0.25">
      <c r="A13" s="427" t="s">
        <v>721</v>
      </c>
      <c r="B13" s="208" t="s">
        <v>34</v>
      </c>
      <c r="C13" s="29">
        <f>+C20</f>
        <v>-1653298245</v>
      </c>
      <c r="D13" s="29">
        <f t="shared" ref="D13:L13" si="0">+D20</f>
        <v>-2895256521</v>
      </c>
      <c r="E13" s="209">
        <f t="shared" si="0"/>
        <v>-3422693904</v>
      </c>
      <c r="F13" s="211">
        <f t="shared" si="0"/>
        <v>-2560007694</v>
      </c>
      <c r="G13" s="29">
        <f t="shared" si="0"/>
        <v>-2338737979</v>
      </c>
      <c r="H13" s="209">
        <f t="shared" si="0"/>
        <v>-2338737979</v>
      </c>
      <c r="I13" s="210">
        <f t="shared" si="0"/>
        <v>-2758379669</v>
      </c>
      <c r="J13" s="211">
        <f t="shared" si="0"/>
        <v>-2512248882</v>
      </c>
      <c r="K13" s="29">
        <f t="shared" si="0"/>
        <v>-3381478235</v>
      </c>
      <c r="L13" s="209">
        <f t="shared" si="0"/>
        <v>-4277971883</v>
      </c>
    </row>
    <row r="14" spans="1:12" ht="13.5" x14ac:dyDescent="0.25">
      <c r="A14" s="422" t="s">
        <v>722</v>
      </c>
      <c r="B14" s="208" t="s">
        <v>103</v>
      </c>
      <c r="C14" s="222">
        <f>C12+C13</f>
        <v>2450285156</v>
      </c>
      <c r="D14" s="222">
        <f t="shared" ref="D14:L14" si="1">D12+D13</f>
        <v>2031836545</v>
      </c>
      <c r="E14" s="387">
        <f t="shared" si="1"/>
        <v>2341390706</v>
      </c>
      <c r="F14" s="388">
        <f t="shared" si="1"/>
        <v>3410584482</v>
      </c>
      <c r="G14" s="222">
        <f t="shared" si="1"/>
        <v>3826402349</v>
      </c>
      <c r="H14" s="387">
        <f t="shared" si="1"/>
        <v>3826402349</v>
      </c>
      <c r="I14" s="224">
        <f t="shared" si="1"/>
        <v>3629321878</v>
      </c>
      <c r="J14" s="389">
        <f t="shared" si="1"/>
        <v>3666335117</v>
      </c>
      <c r="K14" s="222">
        <f t="shared" si="1"/>
        <v>3916747884</v>
      </c>
      <c r="L14" s="387">
        <f t="shared" si="1"/>
        <v>4008515145</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-1653298245</v>
      </c>
      <c r="D17" s="29">
        <v>-2895256521</v>
      </c>
      <c r="E17" s="209">
        <v>-3301586344</v>
      </c>
      <c r="F17" s="211">
        <v>-1797509814</v>
      </c>
      <c r="G17" s="29">
        <v>-1677240099</v>
      </c>
      <c r="H17" s="209">
        <v>-1677240099</v>
      </c>
      <c r="I17" s="210">
        <v>-2000739051</v>
      </c>
      <c r="J17" s="211">
        <v>-1797509814</v>
      </c>
      <c r="K17" s="29">
        <v>-2635290659</v>
      </c>
      <c r="L17" s="209">
        <v>-3498205863</v>
      </c>
    </row>
    <row r="18" spans="1:12" ht="13.5" x14ac:dyDescent="0.25">
      <c r="A18" s="425" t="s">
        <v>725</v>
      </c>
      <c r="B18" s="208" t="s">
        <v>34</v>
      </c>
      <c r="C18" s="29">
        <v>0</v>
      </c>
      <c r="D18" s="29">
        <v>0</v>
      </c>
      <c r="E18" s="209">
        <v>157831926</v>
      </c>
      <c r="F18" s="211">
        <v>-722880908</v>
      </c>
      <c r="G18" s="29">
        <v>-621880908</v>
      </c>
      <c r="H18" s="209">
        <v>-621880908</v>
      </c>
      <c r="I18" s="210">
        <v>-585567426</v>
      </c>
      <c r="J18" s="211">
        <v>-674780844</v>
      </c>
      <c r="K18" s="29">
        <v>-704471204</v>
      </c>
      <c r="L18" s="209">
        <v>-736172406</v>
      </c>
    </row>
    <row r="19" spans="1:12" ht="13.5" x14ac:dyDescent="0.25">
      <c r="A19" s="425" t="s">
        <v>726</v>
      </c>
      <c r="B19" s="208" t="s">
        <v>34</v>
      </c>
      <c r="C19" s="29">
        <v>0</v>
      </c>
      <c r="D19" s="29">
        <v>0</v>
      </c>
      <c r="E19" s="209">
        <v>-278939486</v>
      </c>
      <c r="F19" s="401">
        <v>-39616972</v>
      </c>
      <c r="G19" s="29">
        <v>-39616972</v>
      </c>
      <c r="H19" s="209">
        <v>-39616972</v>
      </c>
      <c r="I19" s="210">
        <v>-172073192</v>
      </c>
      <c r="J19" s="211">
        <v>-39958224</v>
      </c>
      <c r="K19" s="29">
        <v>-41716372</v>
      </c>
      <c r="L19" s="209">
        <v>-43593614</v>
      </c>
    </row>
    <row r="20" spans="1:12" ht="13.5" x14ac:dyDescent="0.25">
      <c r="A20" s="422" t="s">
        <v>727</v>
      </c>
      <c r="B20" s="208" t="s">
        <v>34</v>
      </c>
      <c r="C20" s="222">
        <f>C17+C18+C19</f>
        <v>-1653298245</v>
      </c>
      <c r="D20" s="222">
        <f t="shared" ref="D20:L20" si="2">D17+D18+D19</f>
        <v>-2895256521</v>
      </c>
      <c r="E20" s="387">
        <f t="shared" si="2"/>
        <v>-3422693904</v>
      </c>
      <c r="F20" s="388">
        <f t="shared" si="2"/>
        <v>-2560007694</v>
      </c>
      <c r="G20" s="222">
        <f t="shared" si="2"/>
        <v>-2338737979</v>
      </c>
      <c r="H20" s="387">
        <f t="shared" si="2"/>
        <v>-2338737979</v>
      </c>
      <c r="I20" s="224">
        <f t="shared" si="2"/>
        <v>-2758379669</v>
      </c>
      <c r="J20" s="389">
        <f t="shared" si="2"/>
        <v>-2512248882</v>
      </c>
      <c r="K20" s="222">
        <f t="shared" si="2"/>
        <v>-3381478235</v>
      </c>
      <c r="L20" s="387">
        <f t="shared" si="2"/>
        <v>-4277971883</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1008091</v>
      </c>
      <c r="D24" s="29">
        <v>1161100</v>
      </c>
      <c r="E24" s="209">
        <v>551850</v>
      </c>
      <c r="F24" s="401">
        <v>1161100</v>
      </c>
      <c r="G24" s="29">
        <v>1182543</v>
      </c>
      <c r="H24" s="30">
        <v>1182543</v>
      </c>
      <c r="I24" s="210">
        <v>573293</v>
      </c>
      <c r="J24" s="211">
        <v>1161100</v>
      </c>
      <c r="K24" s="29">
        <v>1161100</v>
      </c>
      <c r="L24" s="209">
        <v>1161100</v>
      </c>
    </row>
    <row r="25" spans="1:12" ht="13.5" x14ac:dyDescent="0.25">
      <c r="A25" s="322" t="s">
        <v>729</v>
      </c>
      <c r="B25" s="378" t="s">
        <v>34</v>
      </c>
      <c r="C25" s="29">
        <f>SUM(C26:C28)</f>
        <v>0</v>
      </c>
      <c r="D25" s="29">
        <f t="shared" ref="D25:L25" si="3">SUM(D26:D28)</f>
        <v>0</v>
      </c>
      <c r="E25" s="209">
        <f t="shared" si="3"/>
        <v>0</v>
      </c>
      <c r="F25" s="401">
        <f t="shared" si="3"/>
        <v>94000000</v>
      </c>
      <c r="G25" s="29">
        <f t="shared" si="3"/>
        <v>94000000</v>
      </c>
      <c r="H25" s="30">
        <f t="shared" si="3"/>
        <v>94000000</v>
      </c>
      <c r="I25" s="210">
        <f t="shared" si="3"/>
        <v>0</v>
      </c>
      <c r="J25" s="211">
        <f t="shared" si="3"/>
        <v>102934332</v>
      </c>
      <c r="K25" s="29">
        <f t="shared" si="3"/>
        <v>106051706</v>
      </c>
      <c r="L25" s="209">
        <f t="shared" si="3"/>
        <v>110824032</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0</v>
      </c>
      <c r="D27" s="29">
        <v>0</v>
      </c>
      <c r="E27" s="209">
        <v>0</v>
      </c>
      <c r="F27" s="401">
        <v>94000000</v>
      </c>
      <c r="G27" s="29">
        <v>94000000</v>
      </c>
      <c r="H27" s="30">
        <v>94000000</v>
      </c>
      <c r="I27" s="210">
        <v>0</v>
      </c>
      <c r="J27" s="211">
        <v>102934332</v>
      </c>
      <c r="K27" s="29">
        <v>106051706</v>
      </c>
      <c r="L27" s="209">
        <v>110824032</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21443</v>
      </c>
      <c r="E29" s="387">
        <f t="shared" si="4"/>
        <v>21443</v>
      </c>
      <c r="F29" s="388">
        <f t="shared" si="4"/>
        <v>-94000000</v>
      </c>
      <c r="G29" s="222">
        <f t="shared" si="4"/>
        <v>-124153206</v>
      </c>
      <c r="H29" s="387">
        <f t="shared" si="4"/>
        <v>-124153206</v>
      </c>
      <c r="I29" s="224">
        <f t="shared" si="4"/>
        <v>0</v>
      </c>
      <c r="J29" s="389">
        <f t="shared" si="4"/>
        <v>-102934332</v>
      </c>
      <c r="K29" s="222">
        <f t="shared" si="4"/>
        <v>-106051706</v>
      </c>
      <c r="L29" s="387">
        <f t="shared" si="4"/>
        <v>-110824032</v>
      </c>
    </row>
    <row r="30" spans="1:12" ht="13.5" x14ac:dyDescent="0.25">
      <c r="A30" s="322" t="s">
        <v>734</v>
      </c>
      <c r="B30" s="378" t="s">
        <v>34</v>
      </c>
      <c r="C30" s="29">
        <f>C35+C31</f>
        <v>0</v>
      </c>
      <c r="D30" s="29">
        <f t="shared" ref="D30:L30" si="5">D35+D31</f>
        <v>21443</v>
      </c>
      <c r="E30" s="209">
        <f t="shared" si="5"/>
        <v>21443</v>
      </c>
      <c r="F30" s="401">
        <f t="shared" si="5"/>
        <v>-94000000</v>
      </c>
      <c r="G30" s="29">
        <f t="shared" si="5"/>
        <v>-124153206</v>
      </c>
      <c r="H30" s="30">
        <f t="shared" si="5"/>
        <v>-124153206</v>
      </c>
      <c r="I30" s="210">
        <f t="shared" si="5"/>
        <v>0</v>
      </c>
      <c r="J30" s="211">
        <f t="shared" si="5"/>
        <v>-102934332</v>
      </c>
      <c r="K30" s="29">
        <f t="shared" si="5"/>
        <v>-106051706</v>
      </c>
      <c r="L30" s="209">
        <f t="shared" si="5"/>
        <v>-110824032</v>
      </c>
    </row>
    <row r="31" spans="1:12" ht="13.5" x14ac:dyDescent="0.25">
      <c r="A31" s="322" t="s">
        <v>735</v>
      </c>
      <c r="B31" s="378" t="s">
        <v>34</v>
      </c>
      <c r="C31" s="29">
        <f>SUM(C32:C34)</f>
        <v>0</v>
      </c>
      <c r="D31" s="29">
        <f t="shared" ref="D31:L31" si="6">SUM(D32:D34)</f>
        <v>21443</v>
      </c>
      <c r="E31" s="209">
        <f t="shared" si="6"/>
        <v>21443</v>
      </c>
      <c r="F31" s="401">
        <f t="shared" si="6"/>
        <v>-94000000</v>
      </c>
      <c r="G31" s="29">
        <f t="shared" si="6"/>
        <v>-124153206</v>
      </c>
      <c r="H31" s="30">
        <f t="shared" si="6"/>
        <v>-124153206</v>
      </c>
      <c r="I31" s="210">
        <f t="shared" si="6"/>
        <v>0</v>
      </c>
      <c r="J31" s="211">
        <f t="shared" si="6"/>
        <v>-102934332</v>
      </c>
      <c r="K31" s="29">
        <f t="shared" si="6"/>
        <v>-106051706</v>
      </c>
      <c r="L31" s="209">
        <f t="shared" si="6"/>
        <v>-110824032</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21443</v>
      </c>
      <c r="E34" s="209">
        <v>21443</v>
      </c>
      <c r="F34" s="401">
        <v>-94000000</v>
      </c>
      <c r="G34" s="29">
        <v>-124153206</v>
      </c>
      <c r="H34" s="30">
        <v>-124153206</v>
      </c>
      <c r="I34" s="210">
        <v>0</v>
      </c>
      <c r="J34" s="211">
        <v>-102934332</v>
      </c>
      <c r="K34" s="29">
        <v>-106051706</v>
      </c>
      <c r="L34" s="209">
        <v>-110824032</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1008091</v>
      </c>
      <c r="D53" s="29">
        <f t="shared" ref="D53:L53" si="13">D24+D25+D29+D42</f>
        <v>1182543</v>
      </c>
      <c r="E53" s="209">
        <f t="shared" si="13"/>
        <v>573293</v>
      </c>
      <c r="F53" s="401">
        <f t="shared" si="13"/>
        <v>1161100</v>
      </c>
      <c r="G53" s="29">
        <f t="shared" si="13"/>
        <v>-28970663</v>
      </c>
      <c r="H53" s="30">
        <f t="shared" si="13"/>
        <v>-28970663</v>
      </c>
      <c r="I53" s="210">
        <f t="shared" si="13"/>
        <v>573293</v>
      </c>
      <c r="J53" s="211">
        <f t="shared" si="13"/>
        <v>1161100</v>
      </c>
      <c r="K53" s="29">
        <f t="shared" si="13"/>
        <v>1161100</v>
      </c>
      <c r="L53" s="209">
        <f t="shared" si="13"/>
        <v>1161100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698319</v>
      </c>
      <c r="D56" s="29">
        <v>2479501</v>
      </c>
      <c r="E56" s="209">
        <v>5698623</v>
      </c>
      <c r="F56" s="401">
        <v>0</v>
      </c>
      <c r="G56" s="29">
        <v>2479501</v>
      </c>
      <c r="H56" s="30">
        <v>2479501</v>
      </c>
      <c r="I56" s="210">
        <v>5698623</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698319</v>
      </c>
      <c r="D61" s="222">
        <f t="shared" ref="D61:L61" si="14">SUM(D56:D60)</f>
        <v>2479501</v>
      </c>
      <c r="E61" s="387">
        <f t="shared" si="14"/>
        <v>5698623</v>
      </c>
      <c r="F61" s="388">
        <f t="shared" si="14"/>
        <v>0</v>
      </c>
      <c r="G61" s="222">
        <f t="shared" si="14"/>
        <v>2479501</v>
      </c>
      <c r="H61" s="387">
        <f t="shared" si="14"/>
        <v>2479501</v>
      </c>
      <c r="I61" s="224">
        <f t="shared" si="14"/>
        <v>5698623</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10289</v>
      </c>
      <c r="D65" s="29">
        <v>75416</v>
      </c>
      <c r="E65" s="209">
        <v>75531</v>
      </c>
      <c r="F65" s="401">
        <v>36866733</v>
      </c>
      <c r="G65" s="29">
        <v>75531</v>
      </c>
      <c r="H65" s="30">
        <v>75531</v>
      </c>
      <c r="I65" s="210">
        <v>75531</v>
      </c>
      <c r="J65" s="211">
        <v>40150065</v>
      </c>
      <c r="K65" s="29">
        <v>38578065</v>
      </c>
      <c r="L65" s="209">
        <v>36936897</v>
      </c>
    </row>
    <row r="66" spans="1:12" ht="13.5" x14ac:dyDescent="0.25">
      <c r="A66" s="429" t="s">
        <v>752</v>
      </c>
      <c r="B66" s="378" t="s">
        <v>34</v>
      </c>
      <c r="C66" s="29">
        <v>0</v>
      </c>
      <c r="D66" s="29">
        <v>0</v>
      </c>
      <c r="E66" s="209">
        <v>0</v>
      </c>
      <c r="F66" s="401">
        <v>968523</v>
      </c>
      <c r="G66" s="29">
        <v>968523</v>
      </c>
      <c r="H66" s="30">
        <v>968523</v>
      </c>
      <c r="I66" s="210">
        <v>115465799</v>
      </c>
      <c r="J66" s="211">
        <v>1370289</v>
      </c>
      <c r="K66" s="29">
        <v>1430581</v>
      </c>
      <c r="L66" s="209">
        <v>1494957</v>
      </c>
    </row>
    <row r="67" spans="1:12" ht="13.5" x14ac:dyDescent="0.25">
      <c r="A67" s="429" t="s">
        <v>753</v>
      </c>
      <c r="B67" s="378" t="s">
        <v>239</v>
      </c>
      <c r="C67" s="29">
        <v>0</v>
      </c>
      <c r="D67" s="29">
        <v>0</v>
      </c>
      <c r="E67" s="209">
        <v>0</v>
      </c>
      <c r="F67" s="401">
        <v>-968523</v>
      </c>
      <c r="G67" s="29">
        <v>-1382523</v>
      </c>
      <c r="H67" s="30">
        <v>-1382523</v>
      </c>
      <c r="I67" s="210">
        <v>-21378909</v>
      </c>
      <c r="J67" s="211">
        <v>-1370289</v>
      </c>
      <c r="K67" s="29">
        <v>-1430581</v>
      </c>
      <c r="L67" s="209">
        <v>-1494957</v>
      </c>
    </row>
    <row r="68" spans="1:12" ht="13.5" x14ac:dyDescent="0.25">
      <c r="A68" s="429" t="s">
        <v>754</v>
      </c>
      <c r="B68" s="378" t="s">
        <v>228</v>
      </c>
      <c r="C68" s="29">
        <v>0</v>
      </c>
      <c r="D68" s="29">
        <v>0</v>
      </c>
      <c r="E68" s="209">
        <v>0</v>
      </c>
      <c r="F68" s="401">
        <v>-1500000</v>
      </c>
      <c r="G68" s="29">
        <v>-1500000</v>
      </c>
      <c r="H68" s="30">
        <v>-1500000</v>
      </c>
      <c r="I68" s="210">
        <v>1859202</v>
      </c>
      <c r="J68" s="211">
        <v>-1572000</v>
      </c>
      <c r="K68" s="29">
        <v>-1641168</v>
      </c>
      <c r="L68" s="209">
        <v>-1715021</v>
      </c>
    </row>
    <row r="69" spans="1:12" ht="13.5" x14ac:dyDescent="0.25">
      <c r="A69" s="429" t="s">
        <v>755</v>
      </c>
      <c r="B69" s="378" t="s">
        <v>715</v>
      </c>
      <c r="C69" s="29">
        <v>0</v>
      </c>
      <c r="D69" s="29">
        <v>0</v>
      </c>
      <c r="E69" s="209">
        <v>0</v>
      </c>
      <c r="F69" s="401">
        <v>0</v>
      </c>
      <c r="G69" s="29">
        <v>0</v>
      </c>
      <c r="H69" s="30">
        <v>0</v>
      </c>
      <c r="I69" s="210">
        <v>-26424981</v>
      </c>
      <c r="J69" s="211">
        <v>0</v>
      </c>
      <c r="K69" s="29">
        <v>0</v>
      </c>
      <c r="L69" s="209">
        <v>0</v>
      </c>
    </row>
    <row r="70" spans="1:12" ht="13.5" x14ac:dyDescent="0.25">
      <c r="A70" s="322" t="s">
        <v>759</v>
      </c>
      <c r="B70" s="378" t="s">
        <v>34</v>
      </c>
      <c r="C70" s="222">
        <f>SUM(C65:C69)</f>
        <v>10289</v>
      </c>
      <c r="D70" s="222">
        <f t="shared" ref="D70:L70" si="15">SUM(D65:D69)</f>
        <v>75416</v>
      </c>
      <c r="E70" s="387">
        <f t="shared" si="15"/>
        <v>75531</v>
      </c>
      <c r="F70" s="388">
        <f t="shared" si="15"/>
        <v>35366733</v>
      </c>
      <c r="G70" s="222">
        <f t="shared" si="15"/>
        <v>-1838469</v>
      </c>
      <c r="H70" s="387">
        <f t="shared" si="15"/>
        <v>-1838469</v>
      </c>
      <c r="I70" s="224">
        <f t="shared" si="15"/>
        <v>69596642</v>
      </c>
      <c r="J70" s="389">
        <f t="shared" si="15"/>
        <v>38578065</v>
      </c>
      <c r="K70" s="222">
        <f t="shared" si="15"/>
        <v>36936897</v>
      </c>
      <c r="L70" s="387">
        <f t="shared" si="15"/>
        <v>35221876</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-215524</v>
      </c>
      <c r="E72" s="209">
        <v>-215524</v>
      </c>
      <c r="F72" s="401">
        <v>0</v>
      </c>
      <c r="G72" s="29">
        <v>-7397154</v>
      </c>
      <c r="H72" s="30">
        <v>-7397154</v>
      </c>
      <c r="I72" s="210">
        <v>-7397154</v>
      </c>
      <c r="J72" s="211">
        <v>0</v>
      </c>
      <c r="K72" s="29">
        <v>0</v>
      </c>
      <c r="L72" s="209">
        <v>0</v>
      </c>
    </row>
    <row r="73" spans="1:12" ht="13.5" x14ac:dyDescent="0.25">
      <c r="A73" s="429" t="s">
        <v>752</v>
      </c>
      <c r="B73" s="378" t="s">
        <v>34</v>
      </c>
      <c r="C73" s="29">
        <v>0</v>
      </c>
      <c r="D73" s="29">
        <v>0</v>
      </c>
      <c r="E73" s="209">
        <v>15671165</v>
      </c>
      <c r="F73" s="401">
        <v>0</v>
      </c>
      <c r="G73" s="29">
        <v>0</v>
      </c>
      <c r="H73" s="30">
        <v>0</v>
      </c>
      <c r="I73" s="210">
        <v>13941138</v>
      </c>
      <c r="J73" s="211">
        <v>0</v>
      </c>
      <c r="K73" s="29">
        <v>0</v>
      </c>
      <c r="L73" s="209">
        <v>0</v>
      </c>
    </row>
    <row r="74" spans="1:12" ht="13.5" x14ac:dyDescent="0.25">
      <c r="A74" s="429" t="s">
        <v>753</v>
      </c>
      <c r="B74" s="378" t="s">
        <v>239</v>
      </c>
      <c r="C74" s="29">
        <v>0</v>
      </c>
      <c r="D74" s="29">
        <v>0</v>
      </c>
      <c r="E74" s="209">
        <v>-23054710</v>
      </c>
      <c r="F74" s="401">
        <v>0</v>
      </c>
      <c r="G74" s="29">
        <v>0</v>
      </c>
      <c r="H74" s="30">
        <v>0</v>
      </c>
      <c r="I74" s="210">
        <v>-76019753</v>
      </c>
      <c r="J74" s="211">
        <v>0</v>
      </c>
      <c r="K74" s="29">
        <v>0</v>
      </c>
      <c r="L74" s="209">
        <v>0</v>
      </c>
    </row>
    <row r="75" spans="1:12" ht="13.5" x14ac:dyDescent="0.25">
      <c r="A75" s="429" t="s">
        <v>754</v>
      </c>
      <c r="B75" s="378" t="s">
        <v>228</v>
      </c>
      <c r="C75" s="29">
        <v>0</v>
      </c>
      <c r="D75" s="29">
        <v>0</v>
      </c>
      <c r="E75" s="209">
        <v>201914</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-215524</v>
      </c>
      <c r="E77" s="387">
        <f t="shared" si="16"/>
        <v>-7397155</v>
      </c>
      <c r="F77" s="388">
        <f t="shared" si="16"/>
        <v>0</v>
      </c>
      <c r="G77" s="222">
        <f t="shared" si="16"/>
        <v>-7397154</v>
      </c>
      <c r="H77" s="387">
        <f t="shared" si="16"/>
        <v>-7397154</v>
      </c>
      <c r="I77" s="224">
        <f t="shared" si="16"/>
        <v>-69475769</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75416</v>
      </c>
      <c r="G80" s="29">
        <v>0</v>
      </c>
      <c r="H80" s="30">
        <v>0</v>
      </c>
      <c r="I80" s="210">
        <v>0</v>
      </c>
      <c r="J80" s="211">
        <v>75416</v>
      </c>
      <c r="K80" s="29">
        <v>75416</v>
      </c>
      <c r="L80" s="209">
        <v>75416</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75416</v>
      </c>
      <c r="G85" s="222">
        <f t="shared" si="17"/>
        <v>0</v>
      </c>
      <c r="H85" s="387">
        <f t="shared" si="17"/>
        <v>0</v>
      </c>
      <c r="I85" s="224">
        <f t="shared" si="17"/>
        <v>0</v>
      </c>
      <c r="J85" s="389">
        <f t="shared" si="17"/>
        <v>75416</v>
      </c>
      <c r="K85" s="222">
        <f t="shared" si="17"/>
        <v>75416</v>
      </c>
      <c r="L85" s="387">
        <f t="shared" si="17"/>
        <v>75416</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31297782</v>
      </c>
      <c r="D88" s="29">
        <v>37082257</v>
      </c>
      <c r="E88" s="209">
        <v>37876835</v>
      </c>
      <c r="F88" s="401">
        <v>2479501</v>
      </c>
      <c r="G88" s="29">
        <v>31570335</v>
      </c>
      <c r="H88" s="30">
        <v>31570335</v>
      </c>
      <c r="I88" s="210">
        <v>31801276</v>
      </c>
      <c r="J88" s="211">
        <v>2479501</v>
      </c>
      <c r="K88" s="29">
        <v>2479501</v>
      </c>
      <c r="L88" s="209">
        <v>2479501</v>
      </c>
    </row>
    <row r="89" spans="1:12" ht="13.5" x14ac:dyDescent="0.25">
      <c r="A89" s="429" t="s">
        <v>752</v>
      </c>
      <c r="B89" s="378" t="s">
        <v>34</v>
      </c>
      <c r="C89" s="29">
        <v>0</v>
      </c>
      <c r="D89" s="29">
        <v>0</v>
      </c>
      <c r="E89" s="209">
        <v>42220032</v>
      </c>
      <c r="F89" s="401">
        <v>39118175</v>
      </c>
      <c r="G89" s="29">
        <v>39118175</v>
      </c>
      <c r="H89" s="30">
        <v>39118175</v>
      </c>
      <c r="I89" s="210">
        <v>1763956</v>
      </c>
      <c r="J89" s="211">
        <v>48633459</v>
      </c>
      <c r="K89" s="29">
        <v>50773332</v>
      </c>
      <c r="L89" s="209">
        <v>53058130</v>
      </c>
    </row>
    <row r="90" spans="1:12" ht="13.5" x14ac:dyDescent="0.25">
      <c r="A90" s="429" t="s">
        <v>753</v>
      </c>
      <c r="B90" s="378" t="s">
        <v>239</v>
      </c>
      <c r="C90" s="29">
        <v>0</v>
      </c>
      <c r="D90" s="29">
        <v>0</v>
      </c>
      <c r="E90" s="209">
        <v>-48323061</v>
      </c>
      <c r="F90" s="401">
        <v>-39118175</v>
      </c>
      <c r="G90" s="29">
        <v>-39410523</v>
      </c>
      <c r="H90" s="30">
        <v>-39410523</v>
      </c>
      <c r="I90" s="210">
        <v>-950251</v>
      </c>
      <c r="J90" s="211">
        <v>-43633459</v>
      </c>
      <c r="K90" s="29">
        <v>-45449651</v>
      </c>
      <c r="L90" s="209">
        <v>-47494883</v>
      </c>
    </row>
    <row r="91" spans="1:12" ht="13.5" x14ac:dyDescent="0.25">
      <c r="A91" s="429" t="s">
        <v>754</v>
      </c>
      <c r="B91" s="378" t="s">
        <v>228</v>
      </c>
      <c r="C91" s="29">
        <v>0</v>
      </c>
      <c r="D91" s="29">
        <v>0</v>
      </c>
      <c r="E91" s="209">
        <v>27470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31297782</v>
      </c>
      <c r="D93" s="222">
        <f t="shared" ref="D93:L93" si="18">SUM(D88:D92)</f>
        <v>37082257</v>
      </c>
      <c r="E93" s="387">
        <f t="shared" si="18"/>
        <v>31801276</v>
      </c>
      <c r="F93" s="388">
        <f t="shared" si="18"/>
        <v>2479501</v>
      </c>
      <c r="G93" s="222">
        <f t="shared" si="18"/>
        <v>31277987</v>
      </c>
      <c r="H93" s="387">
        <f t="shared" si="18"/>
        <v>31277987</v>
      </c>
      <c r="I93" s="224">
        <f t="shared" si="18"/>
        <v>32614981</v>
      </c>
      <c r="J93" s="389">
        <f t="shared" si="18"/>
        <v>7479501</v>
      </c>
      <c r="K93" s="222">
        <f t="shared" si="18"/>
        <v>7803182</v>
      </c>
      <c r="L93" s="387">
        <f t="shared" si="18"/>
        <v>8042748</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0</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33014481</v>
      </c>
      <c r="D115" s="431">
        <f t="shared" ref="D115:L115" si="22">D53+D61+D70+D77+D85+D93+D99+D106+D114</f>
        <v>40604193</v>
      </c>
      <c r="E115" s="432">
        <f t="shared" si="22"/>
        <v>30751568</v>
      </c>
      <c r="F115" s="433">
        <f t="shared" si="22"/>
        <v>39082750</v>
      </c>
      <c r="G115" s="431">
        <f t="shared" si="22"/>
        <v>-4448798</v>
      </c>
      <c r="H115" s="432">
        <f t="shared" si="22"/>
        <v>-4448798</v>
      </c>
      <c r="I115" s="434">
        <f t="shared" si="22"/>
        <v>39007770</v>
      </c>
      <c r="J115" s="435">
        <f t="shared" si="22"/>
        <v>47294082</v>
      </c>
      <c r="K115" s="431">
        <f t="shared" si="22"/>
        <v>45976595</v>
      </c>
      <c r="L115" s="432">
        <f t="shared" si="22"/>
        <v>44501140</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11252894539</v>
      </c>
      <c r="D118" s="29">
        <v>11593258461</v>
      </c>
      <c r="E118" s="209">
        <v>11798618079</v>
      </c>
      <c r="F118" s="401">
        <v>11814708987</v>
      </c>
      <c r="G118" s="29">
        <v>11608685555</v>
      </c>
      <c r="H118" s="30">
        <v>11608685555</v>
      </c>
      <c r="I118" s="210">
        <v>11573721176</v>
      </c>
      <c r="J118" s="211">
        <v>11853045036</v>
      </c>
      <c r="K118" s="29">
        <v>12044813243</v>
      </c>
      <c r="L118" s="209">
        <v>12264454787</v>
      </c>
    </row>
    <row r="119" spans="1:12" ht="13.5" x14ac:dyDescent="0.25">
      <c r="A119" s="425" t="s">
        <v>774</v>
      </c>
      <c r="B119" s="208" t="s">
        <v>107</v>
      </c>
      <c r="C119" s="29">
        <v>8835384</v>
      </c>
      <c r="D119" s="29">
        <v>7610508</v>
      </c>
      <c r="E119" s="209">
        <v>8144769</v>
      </c>
      <c r="F119" s="401">
        <v>0</v>
      </c>
      <c r="G119" s="29">
        <v>7610508</v>
      </c>
      <c r="H119" s="30">
        <v>7610508</v>
      </c>
      <c r="I119" s="210">
        <v>7610508</v>
      </c>
      <c r="J119" s="211">
        <v>0</v>
      </c>
      <c r="K119" s="29">
        <v>0</v>
      </c>
      <c r="L119" s="209">
        <v>0</v>
      </c>
    </row>
    <row r="120" spans="1:12" ht="13.5" x14ac:dyDescent="0.25">
      <c r="A120" s="427" t="s">
        <v>775</v>
      </c>
      <c r="B120" s="208" t="s">
        <v>34</v>
      </c>
      <c r="C120" s="29">
        <v>-5644510818</v>
      </c>
      <c r="D120" s="29">
        <v>-5940723024</v>
      </c>
      <c r="E120" s="209">
        <v>-6197464217</v>
      </c>
      <c r="F120" s="211">
        <v>-6300054864</v>
      </c>
      <c r="G120" s="29">
        <v>-5782473640</v>
      </c>
      <c r="H120" s="209">
        <v>-5782473640</v>
      </c>
      <c r="I120" s="210">
        <v>-5792479088</v>
      </c>
      <c r="J120" s="211">
        <v>-6246048410</v>
      </c>
      <c r="K120" s="29">
        <v>-5695652535</v>
      </c>
      <c r="L120" s="209">
        <v>-6001468734</v>
      </c>
    </row>
    <row r="121" spans="1:12" ht="13.5" x14ac:dyDescent="0.25">
      <c r="A121" s="422" t="s">
        <v>776</v>
      </c>
      <c r="B121" s="208" t="s">
        <v>103</v>
      </c>
      <c r="C121" s="222">
        <f>C118+C119+C120</f>
        <v>5617219105</v>
      </c>
      <c r="D121" s="222">
        <f t="shared" ref="D121:L121" si="23">D118+D119+D120</f>
        <v>5660145945</v>
      </c>
      <c r="E121" s="387">
        <f t="shared" si="23"/>
        <v>5609298631</v>
      </c>
      <c r="F121" s="388">
        <f t="shared" si="23"/>
        <v>5514654123</v>
      </c>
      <c r="G121" s="222">
        <f t="shared" si="23"/>
        <v>5833822423</v>
      </c>
      <c r="H121" s="387">
        <f t="shared" si="23"/>
        <v>5833822423</v>
      </c>
      <c r="I121" s="224">
        <f t="shared" si="23"/>
        <v>5788852596</v>
      </c>
      <c r="J121" s="389">
        <f t="shared" si="23"/>
        <v>5606996626</v>
      </c>
      <c r="K121" s="222">
        <f t="shared" si="23"/>
        <v>6349160708</v>
      </c>
      <c r="L121" s="387">
        <f t="shared" si="23"/>
        <v>6262986053</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-10288567</v>
      </c>
      <c r="K125" s="29">
        <v>-18588134</v>
      </c>
      <c r="L125" s="209">
        <v>-24864701</v>
      </c>
    </row>
    <row r="126" spans="1:12" ht="13.5" x14ac:dyDescent="0.25">
      <c r="A126" s="425" t="s">
        <v>779</v>
      </c>
      <c r="B126" s="208" t="s">
        <v>34</v>
      </c>
      <c r="C126" s="29">
        <v>20606941</v>
      </c>
      <c r="D126" s="29">
        <v>19196874</v>
      </c>
      <c r="E126" s="209">
        <v>19196874</v>
      </c>
      <c r="F126" s="401">
        <v>17261141</v>
      </c>
      <c r="G126" s="29">
        <v>19196874</v>
      </c>
      <c r="H126" s="30">
        <v>19196874</v>
      </c>
      <c r="I126" s="210">
        <v>19196874</v>
      </c>
      <c r="J126" s="211">
        <v>17261141</v>
      </c>
      <c r="K126" s="29">
        <v>17261141</v>
      </c>
      <c r="L126" s="209">
        <v>17261141</v>
      </c>
    </row>
    <row r="127" spans="1:12" ht="13.5" x14ac:dyDescent="0.25">
      <c r="A127" s="422" t="s">
        <v>780</v>
      </c>
      <c r="B127" s="208" t="s">
        <v>34</v>
      </c>
      <c r="C127" s="222">
        <f>C125+C126</f>
        <v>20606941</v>
      </c>
      <c r="D127" s="222">
        <f t="shared" ref="D127:L127" si="24">D125+D126</f>
        <v>19196874</v>
      </c>
      <c r="E127" s="387">
        <f t="shared" si="24"/>
        <v>19196874</v>
      </c>
      <c r="F127" s="388">
        <f t="shared" si="24"/>
        <v>17261141</v>
      </c>
      <c r="G127" s="222">
        <f t="shared" si="24"/>
        <v>19196874</v>
      </c>
      <c r="H127" s="387">
        <f t="shared" si="24"/>
        <v>19196874</v>
      </c>
      <c r="I127" s="224">
        <f t="shared" si="24"/>
        <v>19196874</v>
      </c>
      <c r="J127" s="389">
        <f t="shared" si="24"/>
        <v>6972574</v>
      </c>
      <c r="K127" s="222">
        <f t="shared" si="24"/>
        <v>-1326993</v>
      </c>
      <c r="L127" s="387">
        <f t="shared" si="24"/>
        <v>-7603560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3559983886</v>
      </c>
      <c r="D130" s="29">
        <v>4828164130</v>
      </c>
      <c r="E130" s="209">
        <v>5895363376</v>
      </c>
      <c r="F130" s="401">
        <v>4868751266</v>
      </c>
      <c r="G130" s="29">
        <v>6104274816</v>
      </c>
      <c r="H130" s="30">
        <v>6104274816</v>
      </c>
      <c r="I130" s="210">
        <v>7170967271</v>
      </c>
      <c r="J130" s="211">
        <v>5192236753</v>
      </c>
      <c r="K130" s="29">
        <v>5690358894</v>
      </c>
      <c r="L130" s="209">
        <v>6288505254</v>
      </c>
    </row>
    <row r="131" spans="1:12" ht="13.5" x14ac:dyDescent="0.25">
      <c r="A131" s="425" t="s">
        <v>782</v>
      </c>
      <c r="B131" s="208" t="s">
        <v>34</v>
      </c>
      <c r="C131" s="29">
        <v>0</v>
      </c>
      <c r="D131" s="29">
        <v>0</v>
      </c>
      <c r="E131" s="209">
        <v>0</v>
      </c>
      <c r="F131" s="401">
        <v>0</v>
      </c>
      <c r="G131" s="29">
        <v>0</v>
      </c>
      <c r="H131" s="30">
        <v>0</v>
      </c>
      <c r="I131" s="210">
        <v>0</v>
      </c>
      <c r="J131" s="211">
        <v>0</v>
      </c>
      <c r="K131" s="29">
        <v>-4150000</v>
      </c>
      <c r="L131" s="209">
        <v>-8482600</v>
      </c>
    </row>
    <row r="132" spans="1:12" ht="13.5" x14ac:dyDescent="0.25">
      <c r="A132" s="425" t="s">
        <v>783</v>
      </c>
      <c r="B132" s="208" t="s">
        <v>34</v>
      </c>
      <c r="C132" s="29">
        <v>8050084</v>
      </c>
      <c r="D132" s="29">
        <v>22210823</v>
      </c>
      <c r="E132" s="209">
        <v>36245679</v>
      </c>
      <c r="F132" s="401">
        <v>22210823</v>
      </c>
      <c r="G132" s="29">
        <v>79468829</v>
      </c>
      <c r="H132" s="30">
        <v>79468829</v>
      </c>
      <c r="I132" s="210">
        <v>206792679</v>
      </c>
      <c r="J132" s="211">
        <v>12210823</v>
      </c>
      <c r="K132" s="29">
        <v>22210823</v>
      </c>
      <c r="L132" s="209">
        <v>22210822</v>
      </c>
    </row>
    <row r="133" spans="1:12" ht="13.5" x14ac:dyDescent="0.25">
      <c r="A133" s="425" t="s">
        <v>784</v>
      </c>
      <c r="B133" s="208" t="s">
        <v>34</v>
      </c>
      <c r="C133" s="29">
        <v>49733432</v>
      </c>
      <c r="D133" s="29">
        <v>417604881</v>
      </c>
      <c r="E133" s="209">
        <v>595181411</v>
      </c>
      <c r="F133" s="401">
        <v>0</v>
      </c>
      <c r="G133" s="29">
        <v>596881340</v>
      </c>
      <c r="H133" s="30">
        <v>596881340</v>
      </c>
      <c r="I133" s="210">
        <v>694933062</v>
      </c>
      <c r="J133" s="211">
        <v>0</v>
      </c>
      <c r="K133" s="29">
        <v>0</v>
      </c>
      <c r="L133" s="209">
        <v>0</v>
      </c>
    </row>
    <row r="134" spans="1:12" ht="13.5" x14ac:dyDescent="0.25">
      <c r="A134" s="422" t="s">
        <v>785</v>
      </c>
      <c r="B134" s="208" t="s">
        <v>103</v>
      </c>
      <c r="C134" s="222">
        <f>SUM(C130:C133)</f>
        <v>3617767402</v>
      </c>
      <c r="D134" s="222">
        <f t="shared" ref="D134:L134" si="25">SUM(D130:D133)</f>
        <v>5267979834</v>
      </c>
      <c r="E134" s="387">
        <f t="shared" si="25"/>
        <v>6526790466</v>
      </c>
      <c r="F134" s="388">
        <f t="shared" si="25"/>
        <v>4890962089</v>
      </c>
      <c r="G134" s="222">
        <f t="shared" si="25"/>
        <v>6780624985</v>
      </c>
      <c r="H134" s="387">
        <f t="shared" si="25"/>
        <v>6780624985</v>
      </c>
      <c r="I134" s="224">
        <f t="shared" si="25"/>
        <v>8072693012</v>
      </c>
      <c r="J134" s="389">
        <f t="shared" si="25"/>
        <v>5204447576</v>
      </c>
      <c r="K134" s="222">
        <f t="shared" si="25"/>
        <v>5708419717</v>
      </c>
      <c r="L134" s="387">
        <f t="shared" si="25"/>
        <v>6302233476</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49558946</v>
      </c>
      <c r="D137" s="29">
        <v>33898649</v>
      </c>
      <c r="E137" s="209">
        <v>12086857</v>
      </c>
      <c r="F137" s="401">
        <v>33898297</v>
      </c>
      <c r="G137" s="29">
        <v>10150772</v>
      </c>
      <c r="H137" s="30">
        <v>10150772</v>
      </c>
      <c r="I137" s="210">
        <v>-2463303</v>
      </c>
      <c r="J137" s="211">
        <v>33898297</v>
      </c>
      <c r="K137" s="29">
        <v>33898297</v>
      </c>
      <c r="L137" s="209">
        <v>33898297</v>
      </c>
    </row>
    <row r="138" spans="1:12" ht="13.5" x14ac:dyDescent="0.25">
      <c r="A138" s="425" t="s">
        <v>787</v>
      </c>
      <c r="B138" s="208" t="s">
        <v>34</v>
      </c>
      <c r="C138" s="29">
        <v>-407289</v>
      </c>
      <c r="D138" s="29">
        <v>-1936084</v>
      </c>
      <c r="E138" s="209">
        <v>-1587818</v>
      </c>
      <c r="F138" s="401">
        <v>0</v>
      </c>
      <c r="G138" s="29">
        <v>0</v>
      </c>
      <c r="H138" s="30">
        <v>0</v>
      </c>
      <c r="I138" s="210">
        <v>-2122079</v>
      </c>
      <c r="J138" s="211">
        <v>0</v>
      </c>
      <c r="K138" s="29">
        <v>0</v>
      </c>
      <c r="L138" s="209">
        <v>0</v>
      </c>
    </row>
    <row r="139" spans="1:12" ht="13.5" x14ac:dyDescent="0.25">
      <c r="A139" s="422" t="s">
        <v>788</v>
      </c>
      <c r="B139" s="208" t="s">
        <v>34</v>
      </c>
      <c r="C139" s="222">
        <f t="shared" ref="C139:L139" si="26">C137+C138</f>
        <v>49151657</v>
      </c>
      <c r="D139" s="222">
        <f t="shared" si="26"/>
        <v>31962565</v>
      </c>
      <c r="E139" s="387">
        <f t="shared" si="26"/>
        <v>10499039</v>
      </c>
      <c r="F139" s="388">
        <f t="shared" si="26"/>
        <v>33898297</v>
      </c>
      <c r="G139" s="222">
        <f t="shared" si="26"/>
        <v>10150772</v>
      </c>
      <c r="H139" s="387">
        <f t="shared" si="26"/>
        <v>10150772</v>
      </c>
      <c r="I139" s="224">
        <f t="shared" si="26"/>
        <v>-4585382</v>
      </c>
      <c r="J139" s="389">
        <f t="shared" si="26"/>
        <v>33898297</v>
      </c>
      <c r="K139" s="222">
        <f t="shared" si="26"/>
        <v>33898297</v>
      </c>
      <c r="L139" s="387">
        <f t="shared" si="26"/>
        <v>33898297</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0</v>
      </c>
      <c r="D142" s="29">
        <v>0</v>
      </c>
      <c r="E142" s="209">
        <v>0</v>
      </c>
      <c r="F142" s="401">
        <v>0</v>
      </c>
      <c r="G142" s="29">
        <v>0</v>
      </c>
      <c r="H142" s="30">
        <v>0</v>
      </c>
      <c r="I142" s="210">
        <v>0</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0</v>
      </c>
      <c r="D144" s="29">
        <v>0</v>
      </c>
      <c r="E144" s="209">
        <v>0</v>
      </c>
      <c r="F144" s="401">
        <v>174686454</v>
      </c>
      <c r="G144" s="29">
        <v>0</v>
      </c>
      <c r="H144" s="30">
        <v>0</v>
      </c>
      <c r="I144" s="210">
        <v>0</v>
      </c>
      <c r="J144" s="211">
        <v>174686454</v>
      </c>
      <c r="K144" s="29">
        <v>174686454</v>
      </c>
      <c r="L144" s="209">
        <v>174686454</v>
      </c>
    </row>
    <row r="145" spans="1:12" ht="13.5" x14ac:dyDescent="0.25">
      <c r="A145" s="425" t="s">
        <v>100</v>
      </c>
      <c r="B145" s="208" t="s">
        <v>34</v>
      </c>
      <c r="C145" s="29">
        <v>0</v>
      </c>
      <c r="D145" s="29">
        <v>0</v>
      </c>
      <c r="E145" s="209">
        <v>0</v>
      </c>
      <c r="F145" s="401">
        <v>214009158</v>
      </c>
      <c r="G145" s="29">
        <v>0</v>
      </c>
      <c r="H145" s="30">
        <v>0</v>
      </c>
      <c r="I145" s="210">
        <v>0</v>
      </c>
      <c r="J145" s="211">
        <v>214009158</v>
      </c>
      <c r="K145" s="29">
        <v>214009158</v>
      </c>
      <c r="L145" s="209">
        <v>214009158</v>
      </c>
    </row>
    <row r="146" spans="1:12" ht="13.5" x14ac:dyDescent="0.25">
      <c r="A146" s="422" t="s">
        <v>792</v>
      </c>
      <c r="B146" s="208" t="s">
        <v>34</v>
      </c>
      <c r="C146" s="222">
        <f>+C142+C144+C145</f>
        <v>0</v>
      </c>
      <c r="D146" s="222">
        <f t="shared" ref="D146:L146" si="27">+D142+D144+D145</f>
        <v>0</v>
      </c>
      <c r="E146" s="387">
        <f t="shared" si="27"/>
        <v>0</v>
      </c>
      <c r="F146" s="388">
        <f t="shared" si="27"/>
        <v>388695612</v>
      </c>
      <c r="G146" s="222">
        <f t="shared" si="27"/>
        <v>0</v>
      </c>
      <c r="H146" s="387">
        <f t="shared" si="27"/>
        <v>0</v>
      </c>
      <c r="I146" s="224">
        <f t="shared" si="27"/>
        <v>0</v>
      </c>
      <c r="J146" s="389">
        <f t="shared" si="27"/>
        <v>388695612</v>
      </c>
      <c r="K146" s="222">
        <f t="shared" si="27"/>
        <v>388695612</v>
      </c>
      <c r="L146" s="387">
        <f t="shared" si="27"/>
        <v>388695612</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6376037225</v>
      </c>
      <c r="D150" s="29">
        <v>5385839181</v>
      </c>
      <c r="E150" s="209">
        <v>4787570706</v>
      </c>
      <c r="F150" s="401">
        <v>4836015581</v>
      </c>
      <c r="G150" s="29">
        <v>4662566114</v>
      </c>
      <c r="H150" s="30">
        <v>4662566114</v>
      </c>
      <c r="I150" s="210">
        <v>4081694910</v>
      </c>
      <c r="J150" s="211">
        <v>4805196913</v>
      </c>
      <c r="K150" s="29">
        <v>5304347808</v>
      </c>
      <c r="L150" s="209">
        <v>4720753550</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6376037225</v>
      </c>
      <c r="D152" s="29">
        <f t="shared" ref="D152:L152" si="28">+D150+D151</f>
        <v>5385839181</v>
      </c>
      <c r="E152" s="209">
        <f t="shared" si="28"/>
        <v>4787570706</v>
      </c>
      <c r="F152" s="401">
        <f t="shared" si="28"/>
        <v>4836015581</v>
      </c>
      <c r="G152" s="29">
        <f t="shared" si="28"/>
        <v>4662566114</v>
      </c>
      <c r="H152" s="30">
        <f t="shared" si="28"/>
        <v>4662566114</v>
      </c>
      <c r="I152" s="210">
        <f t="shared" si="28"/>
        <v>4081694910</v>
      </c>
      <c r="J152" s="211">
        <f t="shared" si="28"/>
        <v>4805196913</v>
      </c>
      <c r="K152" s="29">
        <f t="shared" si="28"/>
        <v>5304347808</v>
      </c>
      <c r="L152" s="209">
        <f t="shared" si="28"/>
        <v>4720753550</v>
      </c>
    </row>
    <row r="153" spans="1:12" ht="13.5" x14ac:dyDescent="0.25">
      <c r="A153" s="425" t="s">
        <v>29</v>
      </c>
      <c r="B153" s="208" t="s">
        <v>34</v>
      </c>
      <c r="C153" s="29">
        <v>0</v>
      </c>
      <c r="D153" s="29">
        <v>0</v>
      </c>
      <c r="E153" s="209">
        <v>0</v>
      </c>
      <c r="F153" s="401">
        <v>0</v>
      </c>
      <c r="G153" s="29">
        <v>-32293083</v>
      </c>
      <c r="H153" s="30">
        <v>-32293083</v>
      </c>
      <c r="I153" s="210">
        <v>-900563219</v>
      </c>
      <c r="J153" s="211">
        <v>16180869</v>
      </c>
      <c r="K153" s="29">
        <v>15303341</v>
      </c>
      <c r="L153" s="209">
        <v>31329897</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0</v>
      </c>
      <c r="D157" s="29">
        <v>-1098341375</v>
      </c>
      <c r="E157" s="209">
        <v>-1098341375</v>
      </c>
      <c r="F157" s="401">
        <v>0</v>
      </c>
      <c r="G157" s="29">
        <v>0</v>
      </c>
      <c r="H157" s="30">
        <v>0</v>
      </c>
      <c r="I157" s="210">
        <v>0</v>
      </c>
      <c r="J157" s="211">
        <v>0</v>
      </c>
      <c r="K157" s="29">
        <v>0</v>
      </c>
      <c r="L157" s="209">
        <v>0</v>
      </c>
    </row>
    <row r="158" spans="1:12" ht="13.5" x14ac:dyDescent="0.25">
      <c r="A158" s="422" t="s">
        <v>505</v>
      </c>
      <c r="B158" s="208" t="s">
        <v>79</v>
      </c>
      <c r="C158" s="222">
        <f>SUM(C152:C157)</f>
        <v>6376037225</v>
      </c>
      <c r="D158" s="222">
        <f t="shared" ref="D158:L158" si="29">SUM(D152:D157)</f>
        <v>4287497806</v>
      </c>
      <c r="E158" s="387">
        <f t="shared" si="29"/>
        <v>3689229331</v>
      </c>
      <c r="F158" s="388">
        <f t="shared" si="29"/>
        <v>4836015581</v>
      </c>
      <c r="G158" s="222">
        <f t="shared" si="29"/>
        <v>4630273031</v>
      </c>
      <c r="H158" s="387">
        <f t="shared" si="29"/>
        <v>4630273031</v>
      </c>
      <c r="I158" s="224">
        <f t="shared" si="29"/>
        <v>3181131691</v>
      </c>
      <c r="J158" s="389">
        <f t="shared" si="29"/>
        <v>4821377782</v>
      </c>
      <c r="K158" s="222">
        <f t="shared" si="29"/>
        <v>5319651149</v>
      </c>
      <c r="L158" s="387">
        <f t="shared" si="29"/>
        <v>4752083447</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6376037225</v>
      </c>
      <c r="D166" s="248">
        <f t="shared" ref="D166:L166" si="31">+D158+D165</f>
        <v>4287497806</v>
      </c>
      <c r="E166" s="251">
        <f t="shared" si="31"/>
        <v>3689229331</v>
      </c>
      <c r="F166" s="252">
        <f t="shared" si="31"/>
        <v>4836015581</v>
      </c>
      <c r="G166" s="248">
        <f t="shared" si="31"/>
        <v>4630273031</v>
      </c>
      <c r="H166" s="251">
        <f t="shared" si="31"/>
        <v>4630273031</v>
      </c>
      <c r="I166" s="320">
        <f t="shared" si="31"/>
        <v>3181131691</v>
      </c>
      <c r="J166" s="253">
        <f t="shared" si="31"/>
        <v>4821377782</v>
      </c>
      <c r="K166" s="248">
        <f t="shared" si="31"/>
        <v>5319651149</v>
      </c>
      <c r="L166" s="251">
        <f t="shared" si="31"/>
        <v>4752083447</v>
      </c>
    </row>
    <row r="168" spans="1:12" ht="13.5" x14ac:dyDescent="0.25">
      <c r="A168" s="405" t="s">
        <v>1446</v>
      </c>
      <c r="B168" s="8"/>
      <c r="C168" s="8"/>
      <c r="D168" s="8"/>
      <c r="E168" s="8"/>
      <c r="F168" s="8"/>
      <c r="G168" s="8"/>
      <c r="H168" s="8"/>
      <c r="I168" s="8"/>
      <c r="J168" s="8"/>
      <c r="K168" s="8"/>
      <c r="L168" s="8"/>
    </row>
    <row r="169" spans="1:12" ht="13.5" x14ac:dyDescent="0.25">
      <c r="A169" s="405" t="s">
        <v>1502</v>
      </c>
      <c r="B169" s="8"/>
      <c r="C169" s="8"/>
      <c r="D169" s="8"/>
      <c r="E169" s="8"/>
      <c r="F169" s="8"/>
      <c r="G169" s="8"/>
      <c r="H169" s="8"/>
      <c r="I169" s="8"/>
      <c r="J169" s="8"/>
      <c r="K169" s="8"/>
      <c r="L169" s="8"/>
    </row>
    <row r="170" spans="1:12" ht="13.5" x14ac:dyDescent="0.25">
      <c r="A170" s="405" t="s">
        <v>1503</v>
      </c>
      <c r="B170" s="8"/>
      <c r="C170" s="8"/>
      <c r="D170" s="8"/>
      <c r="E170" s="8"/>
      <c r="F170" s="8"/>
      <c r="G170" s="8"/>
      <c r="H170" s="8"/>
      <c r="I170" s="8"/>
      <c r="J170" s="8"/>
      <c r="K170" s="8"/>
      <c r="L170" s="8"/>
    </row>
    <row r="171" spans="1:12" ht="13.5" x14ac:dyDescent="0.25">
      <c r="A171" s="405" t="s">
        <v>1504</v>
      </c>
      <c r="B171" s="8"/>
      <c r="C171" s="8"/>
      <c r="D171" s="8"/>
      <c r="E171" s="8"/>
      <c r="F171" s="8"/>
      <c r="G171" s="8"/>
      <c r="H171" s="8"/>
      <c r="I171" s="8"/>
      <c r="J171" s="8"/>
      <c r="K171" s="8"/>
      <c r="L171" s="8"/>
    </row>
    <row r="172" spans="1:12" ht="13.5" x14ac:dyDescent="0.25">
      <c r="A172" s="405" t="s">
        <v>1505</v>
      </c>
      <c r="B172" s="8"/>
      <c r="C172" s="8"/>
      <c r="D172" s="8"/>
      <c r="E172" s="8"/>
      <c r="F172" s="8"/>
      <c r="G172" s="8"/>
      <c r="H172" s="8"/>
      <c r="I172" s="8"/>
      <c r="J172" s="8"/>
      <c r="K172" s="8"/>
      <c r="L172" s="8"/>
    </row>
    <row r="173" spans="1:12" ht="13.5" x14ac:dyDescent="0.25">
      <c r="A173" s="8" t="s">
        <v>1506</v>
      </c>
      <c r="B173" s="8"/>
      <c r="C173" s="8"/>
      <c r="D173" s="8"/>
      <c r="E173" s="8"/>
      <c r="F173" s="8"/>
      <c r="G173" s="8"/>
      <c r="H173" s="8"/>
      <c r="I173" s="8"/>
      <c r="J173" s="8"/>
      <c r="K173" s="8"/>
      <c r="L173" s="8"/>
    </row>
    <row r="174" spans="1:12" ht="13.5" x14ac:dyDescent="0.25">
      <c r="A174" s="8" t="s">
        <v>1507</v>
      </c>
      <c r="B174" s="8"/>
      <c r="C174" s="8"/>
      <c r="D174" s="8"/>
      <c r="E174" s="8"/>
      <c r="F174" s="8"/>
      <c r="G174" s="8"/>
      <c r="H174" s="8"/>
      <c r="I174" s="8"/>
      <c r="J174" s="8"/>
      <c r="K174" s="8"/>
      <c r="L174" s="8"/>
    </row>
    <row r="175" spans="1:12" ht="13.5" x14ac:dyDescent="0.25">
      <c r="A175" s="8" t="s">
        <v>1508</v>
      </c>
      <c r="B175" s="8"/>
      <c r="C175" s="8"/>
      <c r="D175" s="8"/>
      <c r="E175" s="8"/>
      <c r="F175" s="8"/>
      <c r="G175" s="8"/>
      <c r="H175" s="8"/>
      <c r="I175" s="8"/>
      <c r="J175" s="8"/>
      <c r="K175" s="8"/>
      <c r="L175" s="8"/>
    </row>
    <row r="176" spans="1:12" ht="13.5" x14ac:dyDescent="0.25">
      <c r="A176" s="8" t="s">
        <v>1509</v>
      </c>
      <c r="B176" s="8"/>
      <c r="C176" s="8"/>
      <c r="D176" s="8"/>
      <c r="E176" s="8"/>
      <c r="F176" s="8"/>
      <c r="G176" s="8"/>
      <c r="H176" s="8"/>
      <c r="I176" s="8"/>
      <c r="J176" s="8"/>
      <c r="K176" s="8"/>
      <c r="L176" s="8"/>
    </row>
    <row r="177" spans="1:12" ht="13.5" x14ac:dyDescent="0.25">
      <c r="A177" s="8" t="s">
        <v>1510</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28515625" bestFit="1" customWidth="1"/>
    <col min="7" max="7" width="17.140625" bestFit="1" customWidth="1"/>
    <col min="8" max="8" width="21.85546875" bestFit="1" customWidth="1"/>
    <col min="9" max="9" width="12.85546875" bestFit="1" customWidth="1"/>
    <col min="10" max="10" width="19.5703125" bestFit="1" customWidth="1"/>
    <col min="11" max="11" width="25.140625"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8.710937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37622</v>
      </c>
      <c r="D4" s="449">
        <v>54789</v>
      </c>
      <c r="E4" s="450">
        <v>47</v>
      </c>
      <c r="F4" s="448" t="s">
        <v>829</v>
      </c>
      <c r="G4" s="451">
        <v>0</v>
      </c>
      <c r="H4" s="448" t="s">
        <v>830</v>
      </c>
      <c r="I4" s="448" t="s">
        <v>831</v>
      </c>
      <c r="J4" s="448" t="s">
        <v>611</v>
      </c>
      <c r="K4" s="448" t="s">
        <v>832</v>
      </c>
      <c r="L4" s="448" t="s">
        <v>833</v>
      </c>
      <c r="M4" s="448" t="s">
        <v>100</v>
      </c>
      <c r="N4" s="448" t="s">
        <v>834</v>
      </c>
      <c r="O4" s="448" t="s">
        <v>835</v>
      </c>
      <c r="P4" s="450">
        <v>0</v>
      </c>
      <c r="Q4" s="451">
        <v>0</v>
      </c>
      <c r="R4" s="451">
        <v>546833</v>
      </c>
      <c r="S4" s="451">
        <v>0</v>
      </c>
      <c r="T4" s="451">
        <v>0</v>
      </c>
      <c r="U4" s="441">
        <v>546833</v>
      </c>
    </row>
    <row r="5" spans="1:21" ht="13.5" x14ac:dyDescent="0.25">
      <c r="A5" s="447">
        <v>2</v>
      </c>
      <c r="B5" s="448" t="s">
        <v>836</v>
      </c>
      <c r="C5" s="449">
        <v>37622</v>
      </c>
      <c r="D5" s="449">
        <v>54789</v>
      </c>
      <c r="E5" s="450">
        <v>47</v>
      </c>
      <c r="F5" s="448" t="s">
        <v>829</v>
      </c>
      <c r="G5" s="451">
        <v>0</v>
      </c>
      <c r="H5" s="448" t="s">
        <v>830</v>
      </c>
      <c r="I5" s="448" t="s">
        <v>831</v>
      </c>
      <c r="J5" s="448" t="s">
        <v>837</v>
      </c>
      <c r="K5" s="448" t="s">
        <v>838</v>
      </c>
      <c r="L5" s="448" t="s">
        <v>833</v>
      </c>
      <c r="M5" s="448" t="s">
        <v>839</v>
      </c>
      <c r="N5" s="448" t="s">
        <v>840</v>
      </c>
      <c r="O5" s="448" t="s">
        <v>835</v>
      </c>
      <c r="P5" s="450">
        <v>4.25</v>
      </c>
      <c r="Q5" s="451">
        <v>0</v>
      </c>
      <c r="R5" s="451">
        <v>21578</v>
      </c>
      <c r="S5" s="451">
        <v>0</v>
      </c>
      <c r="T5" s="451">
        <v>0</v>
      </c>
      <c r="U5" s="441">
        <v>21578</v>
      </c>
    </row>
    <row r="6" spans="1:21" ht="13.5" x14ac:dyDescent="0.25">
      <c r="A6" s="447">
        <v>3</v>
      </c>
      <c r="B6" s="448" t="s">
        <v>841</v>
      </c>
      <c r="C6" s="449">
        <v>37622</v>
      </c>
      <c r="D6" s="449">
        <v>54789</v>
      </c>
      <c r="E6" s="450">
        <v>47</v>
      </c>
      <c r="F6" s="448" t="s">
        <v>829</v>
      </c>
      <c r="G6" s="451">
        <v>0</v>
      </c>
      <c r="H6" s="448" t="s">
        <v>830</v>
      </c>
      <c r="I6" s="448" t="s">
        <v>831</v>
      </c>
      <c r="J6" s="448" t="s">
        <v>837</v>
      </c>
      <c r="K6" s="448" t="s">
        <v>838</v>
      </c>
      <c r="L6" s="448" t="s">
        <v>833</v>
      </c>
      <c r="M6" s="448" t="s">
        <v>839</v>
      </c>
      <c r="N6" s="448" t="s">
        <v>840</v>
      </c>
      <c r="O6" s="448" t="s">
        <v>835</v>
      </c>
      <c r="P6" s="450">
        <v>4.33</v>
      </c>
      <c r="Q6" s="451">
        <v>0</v>
      </c>
      <c r="R6" s="451">
        <v>35952</v>
      </c>
      <c r="S6" s="451">
        <v>0</v>
      </c>
      <c r="T6" s="451">
        <v>0</v>
      </c>
      <c r="U6" s="441">
        <v>35952</v>
      </c>
    </row>
    <row r="7" spans="1:21" ht="13.5" x14ac:dyDescent="0.25">
      <c r="A7" s="447">
        <v>4</v>
      </c>
      <c r="B7" s="448" t="s">
        <v>828</v>
      </c>
      <c r="C7" s="449">
        <v>37622</v>
      </c>
      <c r="D7" s="449">
        <v>54789</v>
      </c>
      <c r="E7" s="450">
        <v>47</v>
      </c>
      <c r="F7" s="448" t="s">
        <v>829</v>
      </c>
      <c r="G7" s="451">
        <v>0</v>
      </c>
      <c r="H7" s="448" t="s">
        <v>830</v>
      </c>
      <c r="I7" s="448" t="s">
        <v>831</v>
      </c>
      <c r="J7" s="448" t="s">
        <v>611</v>
      </c>
      <c r="K7" s="448" t="s">
        <v>832</v>
      </c>
      <c r="L7" s="448" t="s">
        <v>833</v>
      </c>
      <c r="M7" s="448" t="s">
        <v>100</v>
      </c>
      <c r="N7" s="448" t="s">
        <v>834</v>
      </c>
      <c r="O7" s="448" t="s">
        <v>835</v>
      </c>
      <c r="P7" s="450">
        <v>0</v>
      </c>
      <c r="Q7" s="451">
        <v>0</v>
      </c>
      <c r="R7" s="451">
        <v>403062</v>
      </c>
      <c r="S7" s="451">
        <v>0</v>
      </c>
      <c r="T7" s="451">
        <v>0</v>
      </c>
      <c r="U7" s="441">
        <v>403062</v>
      </c>
    </row>
    <row r="8" spans="1:21" ht="13.5" x14ac:dyDescent="0.25">
      <c r="A8" s="447">
        <v>5</v>
      </c>
      <c r="B8" s="448" t="s">
        <v>842</v>
      </c>
      <c r="C8" s="449">
        <v>37622</v>
      </c>
      <c r="D8" s="449">
        <v>54789</v>
      </c>
      <c r="E8" s="450">
        <v>47</v>
      </c>
      <c r="F8" s="448" t="s">
        <v>829</v>
      </c>
      <c r="G8" s="451">
        <v>0</v>
      </c>
      <c r="H8" s="448" t="s">
        <v>830</v>
      </c>
      <c r="I8" s="448" t="s">
        <v>831</v>
      </c>
      <c r="J8" s="448" t="s">
        <v>837</v>
      </c>
      <c r="K8" s="448" t="s">
        <v>838</v>
      </c>
      <c r="L8" s="448" t="s">
        <v>833</v>
      </c>
      <c r="M8" s="448" t="s">
        <v>843</v>
      </c>
      <c r="N8" s="448" t="s">
        <v>840</v>
      </c>
      <c r="O8" s="448" t="s">
        <v>844</v>
      </c>
      <c r="P8" s="450">
        <v>5</v>
      </c>
      <c r="Q8" s="451">
        <v>0</v>
      </c>
      <c r="R8" s="451">
        <v>11189</v>
      </c>
      <c r="S8" s="451">
        <v>0</v>
      </c>
      <c r="T8" s="451">
        <v>0</v>
      </c>
      <c r="U8" s="441">
        <v>11189</v>
      </c>
    </row>
    <row r="9" spans="1:21" ht="13.5" x14ac:dyDescent="0.25">
      <c r="A9" s="447">
        <v>6</v>
      </c>
      <c r="B9" s="448" t="s">
        <v>845</v>
      </c>
      <c r="C9" s="449">
        <v>37622</v>
      </c>
      <c r="D9" s="449">
        <v>54789</v>
      </c>
      <c r="E9" s="450">
        <v>47</v>
      </c>
      <c r="F9" s="448" t="s">
        <v>829</v>
      </c>
      <c r="G9" s="451">
        <v>0</v>
      </c>
      <c r="H9" s="448" t="s">
        <v>830</v>
      </c>
      <c r="I9" s="448" t="s">
        <v>831</v>
      </c>
      <c r="J9" s="448" t="s">
        <v>837</v>
      </c>
      <c r="K9" s="448" t="s">
        <v>838</v>
      </c>
      <c r="L9" s="448" t="s">
        <v>833</v>
      </c>
      <c r="M9" s="448" t="s">
        <v>843</v>
      </c>
      <c r="N9" s="448" t="s">
        <v>834</v>
      </c>
      <c r="O9" s="448" t="s">
        <v>844</v>
      </c>
      <c r="P9" s="450">
        <v>5</v>
      </c>
      <c r="Q9" s="451">
        <v>0</v>
      </c>
      <c r="R9" s="451">
        <v>18142</v>
      </c>
      <c r="S9" s="451">
        <v>0</v>
      </c>
      <c r="T9" s="451">
        <v>0</v>
      </c>
      <c r="U9" s="441">
        <v>18142</v>
      </c>
    </row>
    <row r="10" spans="1:21" ht="13.5" x14ac:dyDescent="0.25">
      <c r="A10" s="447">
        <v>7</v>
      </c>
      <c r="B10" s="448" t="s">
        <v>846</v>
      </c>
      <c r="C10" s="449">
        <v>37622</v>
      </c>
      <c r="D10" s="449">
        <v>54789</v>
      </c>
      <c r="E10" s="450">
        <v>47</v>
      </c>
      <c r="F10" s="448" t="s">
        <v>829</v>
      </c>
      <c r="G10" s="451">
        <v>0</v>
      </c>
      <c r="H10" s="448" t="s">
        <v>830</v>
      </c>
      <c r="I10" s="448" t="s">
        <v>831</v>
      </c>
      <c r="J10" s="448" t="s">
        <v>837</v>
      </c>
      <c r="K10" s="448" t="s">
        <v>838</v>
      </c>
      <c r="L10" s="448" t="s">
        <v>833</v>
      </c>
      <c r="M10" s="448" t="s">
        <v>843</v>
      </c>
      <c r="N10" s="448" t="s">
        <v>834</v>
      </c>
      <c r="O10" s="448" t="s">
        <v>844</v>
      </c>
      <c r="P10" s="450">
        <v>5</v>
      </c>
      <c r="Q10" s="451">
        <v>0</v>
      </c>
      <c r="R10" s="451">
        <v>21018</v>
      </c>
      <c r="S10" s="451">
        <v>0</v>
      </c>
      <c r="T10" s="451">
        <v>0</v>
      </c>
      <c r="U10" s="441">
        <v>21018</v>
      </c>
    </row>
    <row r="11" spans="1:21" ht="13.5" x14ac:dyDescent="0.25">
      <c r="A11" s="447">
        <v>8</v>
      </c>
      <c r="B11" s="448" t="s">
        <v>847</v>
      </c>
      <c r="C11" s="449">
        <v>37622</v>
      </c>
      <c r="D11" s="449">
        <v>54789</v>
      </c>
      <c r="E11" s="450">
        <v>47</v>
      </c>
      <c r="F11" s="448" t="s">
        <v>829</v>
      </c>
      <c r="G11" s="451">
        <v>0</v>
      </c>
      <c r="H11" s="448" t="s">
        <v>830</v>
      </c>
      <c r="I11" s="448" t="s">
        <v>831</v>
      </c>
      <c r="J11" s="448" t="s">
        <v>837</v>
      </c>
      <c r="K11" s="448" t="s">
        <v>838</v>
      </c>
      <c r="L11" s="448" t="s">
        <v>833</v>
      </c>
      <c r="M11" s="448" t="s">
        <v>843</v>
      </c>
      <c r="N11" s="448" t="s">
        <v>834</v>
      </c>
      <c r="O11" s="448" t="s">
        <v>844</v>
      </c>
      <c r="P11" s="450">
        <v>5</v>
      </c>
      <c r="Q11" s="451">
        <v>0</v>
      </c>
      <c r="R11" s="451">
        <v>10772</v>
      </c>
      <c r="S11" s="451">
        <v>0</v>
      </c>
      <c r="T11" s="451">
        <v>0</v>
      </c>
      <c r="U11" s="441">
        <v>10772</v>
      </c>
    </row>
    <row r="12" spans="1:21" ht="13.5" x14ac:dyDescent="0.25">
      <c r="A12" s="447">
        <v>9</v>
      </c>
      <c r="B12" s="448" t="s">
        <v>848</v>
      </c>
      <c r="C12" s="449">
        <v>37622</v>
      </c>
      <c r="D12" s="449">
        <v>54789</v>
      </c>
      <c r="E12" s="450">
        <v>47</v>
      </c>
      <c r="F12" s="448" t="s">
        <v>829</v>
      </c>
      <c r="G12" s="451">
        <v>0</v>
      </c>
      <c r="H12" s="448" t="s">
        <v>830</v>
      </c>
      <c r="I12" s="448" t="s">
        <v>831</v>
      </c>
      <c r="J12" s="448" t="s">
        <v>837</v>
      </c>
      <c r="K12" s="448" t="s">
        <v>838</v>
      </c>
      <c r="L12" s="448" t="s">
        <v>833</v>
      </c>
      <c r="M12" s="448" t="s">
        <v>843</v>
      </c>
      <c r="N12" s="448" t="s">
        <v>834</v>
      </c>
      <c r="O12" s="448" t="s">
        <v>844</v>
      </c>
      <c r="P12" s="450">
        <v>5</v>
      </c>
      <c r="Q12" s="451">
        <v>0</v>
      </c>
      <c r="R12" s="451">
        <v>27346</v>
      </c>
      <c r="S12" s="451">
        <v>0</v>
      </c>
      <c r="T12" s="451">
        <v>0</v>
      </c>
      <c r="U12" s="441">
        <v>27346</v>
      </c>
    </row>
    <row r="13" spans="1:21" ht="13.5" x14ac:dyDescent="0.25">
      <c r="A13" s="447">
        <v>10</v>
      </c>
      <c r="B13" s="448" t="s">
        <v>849</v>
      </c>
      <c r="C13" s="449">
        <v>37622</v>
      </c>
      <c r="D13" s="449">
        <v>54789</v>
      </c>
      <c r="E13" s="450">
        <v>47</v>
      </c>
      <c r="F13" s="448" t="s">
        <v>829</v>
      </c>
      <c r="G13" s="451">
        <v>0</v>
      </c>
      <c r="H13" s="448" t="s">
        <v>830</v>
      </c>
      <c r="I13" s="448" t="s">
        <v>831</v>
      </c>
      <c r="J13" s="448" t="s">
        <v>837</v>
      </c>
      <c r="K13" s="448" t="s">
        <v>838</v>
      </c>
      <c r="L13" s="448" t="s">
        <v>833</v>
      </c>
      <c r="M13" s="448" t="s">
        <v>843</v>
      </c>
      <c r="N13" s="448" t="s">
        <v>834</v>
      </c>
      <c r="O13" s="448" t="s">
        <v>844</v>
      </c>
      <c r="P13" s="450">
        <v>5</v>
      </c>
      <c r="Q13" s="451">
        <v>0</v>
      </c>
      <c r="R13" s="451">
        <v>17115</v>
      </c>
      <c r="S13" s="451">
        <v>0</v>
      </c>
      <c r="T13" s="451">
        <v>0</v>
      </c>
      <c r="U13" s="441">
        <v>17115</v>
      </c>
    </row>
    <row r="14" spans="1:21" ht="13.5" x14ac:dyDescent="0.25">
      <c r="A14" s="447">
        <v>11</v>
      </c>
      <c r="B14" s="448" t="s">
        <v>850</v>
      </c>
      <c r="C14" s="449">
        <v>37622</v>
      </c>
      <c r="D14" s="449">
        <v>54789</v>
      </c>
      <c r="E14" s="450">
        <v>47</v>
      </c>
      <c r="F14" s="448" t="s">
        <v>829</v>
      </c>
      <c r="G14" s="451">
        <v>0</v>
      </c>
      <c r="H14" s="448" t="s">
        <v>830</v>
      </c>
      <c r="I14" s="448" t="s">
        <v>831</v>
      </c>
      <c r="J14" s="448" t="s">
        <v>837</v>
      </c>
      <c r="K14" s="448" t="s">
        <v>838</v>
      </c>
      <c r="L14" s="448" t="s">
        <v>833</v>
      </c>
      <c r="M14" s="448" t="s">
        <v>843</v>
      </c>
      <c r="N14" s="448" t="s">
        <v>834</v>
      </c>
      <c r="O14" s="448" t="s">
        <v>844</v>
      </c>
      <c r="P14" s="450">
        <v>5</v>
      </c>
      <c r="Q14" s="451">
        <v>0</v>
      </c>
      <c r="R14" s="451">
        <v>7316</v>
      </c>
      <c r="S14" s="451">
        <v>0</v>
      </c>
      <c r="T14" s="451">
        <v>0</v>
      </c>
      <c r="U14" s="441">
        <v>7316</v>
      </c>
    </row>
    <row r="15" spans="1:21" ht="13.5" x14ac:dyDescent="0.25">
      <c r="A15" s="447">
        <v>12</v>
      </c>
      <c r="B15" s="448" t="s">
        <v>851</v>
      </c>
      <c r="C15" s="449">
        <v>37622</v>
      </c>
      <c r="D15" s="449">
        <v>54789</v>
      </c>
      <c r="E15" s="450">
        <v>47</v>
      </c>
      <c r="F15" s="448" t="s">
        <v>829</v>
      </c>
      <c r="G15" s="451">
        <v>0</v>
      </c>
      <c r="H15" s="448" t="s">
        <v>830</v>
      </c>
      <c r="I15" s="448" t="s">
        <v>831</v>
      </c>
      <c r="J15" s="448" t="s">
        <v>837</v>
      </c>
      <c r="K15" s="448" t="s">
        <v>838</v>
      </c>
      <c r="L15" s="448" t="s">
        <v>833</v>
      </c>
      <c r="M15" s="448" t="s">
        <v>843</v>
      </c>
      <c r="N15" s="448" t="s">
        <v>834</v>
      </c>
      <c r="O15" s="448" t="s">
        <v>844</v>
      </c>
      <c r="P15" s="450">
        <v>5</v>
      </c>
      <c r="Q15" s="451">
        <v>0</v>
      </c>
      <c r="R15" s="451">
        <v>12392</v>
      </c>
      <c r="S15" s="451">
        <v>0</v>
      </c>
      <c r="T15" s="451">
        <v>0</v>
      </c>
      <c r="U15" s="441">
        <v>12392</v>
      </c>
    </row>
    <row r="16" spans="1:21" ht="13.5" x14ac:dyDescent="0.25">
      <c r="A16" s="447">
        <v>13</v>
      </c>
      <c r="B16" s="448" t="s">
        <v>852</v>
      </c>
      <c r="C16" s="449">
        <v>37622</v>
      </c>
      <c r="D16" s="449">
        <v>54789</v>
      </c>
      <c r="E16" s="450">
        <v>47</v>
      </c>
      <c r="F16" s="448" t="s">
        <v>829</v>
      </c>
      <c r="G16" s="451">
        <v>0</v>
      </c>
      <c r="H16" s="448" t="s">
        <v>830</v>
      </c>
      <c r="I16" s="448" t="s">
        <v>831</v>
      </c>
      <c r="J16" s="448" t="s">
        <v>837</v>
      </c>
      <c r="K16" s="448" t="s">
        <v>838</v>
      </c>
      <c r="L16" s="448" t="s">
        <v>833</v>
      </c>
      <c r="M16" s="448" t="s">
        <v>843</v>
      </c>
      <c r="N16" s="448" t="s">
        <v>834</v>
      </c>
      <c r="O16" s="448" t="s">
        <v>844</v>
      </c>
      <c r="P16" s="450">
        <v>5</v>
      </c>
      <c r="Q16" s="451">
        <v>0</v>
      </c>
      <c r="R16" s="451">
        <v>24646</v>
      </c>
      <c r="S16" s="451">
        <v>0</v>
      </c>
      <c r="T16" s="451">
        <v>0</v>
      </c>
      <c r="U16" s="441">
        <v>24646</v>
      </c>
    </row>
    <row r="17" spans="1:21" ht="13.5" x14ac:dyDescent="0.25">
      <c r="A17" s="447">
        <v>14</v>
      </c>
      <c r="B17" s="448" t="s">
        <v>853</v>
      </c>
      <c r="C17" s="449">
        <v>37622</v>
      </c>
      <c r="D17" s="449">
        <v>54789</v>
      </c>
      <c r="E17" s="450">
        <v>47</v>
      </c>
      <c r="F17" s="448" t="s">
        <v>829</v>
      </c>
      <c r="G17" s="451">
        <v>0</v>
      </c>
      <c r="H17" s="448" t="s">
        <v>830</v>
      </c>
      <c r="I17" s="448" t="s">
        <v>831</v>
      </c>
      <c r="J17" s="448" t="s">
        <v>837</v>
      </c>
      <c r="K17" s="448" t="s">
        <v>838</v>
      </c>
      <c r="L17" s="448" t="s">
        <v>833</v>
      </c>
      <c r="M17" s="448" t="s">
        <v>843</v>
      </c>
      <c r="N17" s="448" t="s">
        <v>834</v>
      </c>
      <c r="O17" s="448" t="s">
        <v>844</v>
      </c>
      <c r="P17" s="450">
        <v>5</v>
      </c>
      <c r="Q17" s="451">
        <v>0</v>
      </c>
      <c r="R17" s="451">
        <v>18827</v>
      </c>
      <c r="S17" s="451">
        <v>0</v>
      </c>
      <c r="T17" s="451">
        <v>0</v>
      </c>
      <c r="U17" s="441">
        <v>18827</v>
      </c>
    </row>
    <row r="18" spans="1:21" ht="13.5" x14ac:dyDescent="0.25">
      <c r="A18" s="447">
        <v>15</v>
      </c>
      <c r="B18" s="448" t="s">
        <v>854</v>
      </c>
      <c r="C18" s="449">
        <v>37622</v>
      </c>
      <c r="D18" s="449">
        <v>54789</v>
      </c>
      <c r="E18" s="450">
        <v>47</v>
      </c>
      <c r="F18" s="448" t="s">
        <v>829</v>
      </c>
      <c r="G18" s="451">
        <v>0</v>
      </c>
      <c r="H18" s="448" t="s">
        <v>830</v>
      </c>
      <c r="I18" s="448" t="s">
        <v>831</v>
      </c>
      <c r="J18" s="448" t="s">
        <v>837</v>
      </c>
      <c r="K18" s="448" t="s">
        <v>838</v>
      </c>
      <c r="L18" s="448" t="s">
        <v>833</v>
      </c>
      <c r="M18" s="448" t="s">
        <v>843</v>
      </c>
      <c r="N18" s="448" t="s">
        <v>834</v>
      </c>
      <c r="O18" s="448" t="s">
        <v>844</v>
      </c>
      <c r="P18" s="450">
        <v>5</v>
      </c>
      <c r="Q18" s="451">
        <v>0</v>
      </c>
      <c r="R18" s="451">
        <v>12220</v>
      </c>
      <c r="S18" s="451">
        <v>0</v>
      </c>
      <c r="T18" s="451">
        <v>0</v>
      </c>
      <c r="U18" s="441">
        <v>12220</v>
      </c>
    </row>
    <row r="19" spans="1:21" ht="13.5" x14ac:dyDescent="0.25">
      <c r="A19" s="447">
        <v>16</v>
      </c>
      <c r="B19" s="448" t="s">
        <v>855</v>
      </c>
      <c r="C19" s="449">
        <v>37622</v>
      </c>
      <c r="D19" s="449">
        <v>54789</v>
      </c>
      <c r="E19" s="450">
        <v>47</v>
      </c>
      <c r="F19" s="448" t="s">
        <v>829</v>
      </c>
      <c r="G19" s="451">
        <v>0</v>
      </c>
      <c r="H19" s="448" t="s">
        <v>830</v>
      </c>
      <c r="I19" s="448" t="s">
        <v>831</v>
      </c>
      <c r="J19" s="448" t="s">
        <v>837</v>
      </c>
      <c r="K19" s="448" t="s">
        <v>838</v>
      </c>
      <c r="L19" s="448" t="s">
        <v>833</v>
      </c>
      <c r="M19" s="448" t="s">
        <v>843</v>
      </c>
      <c r="N19" s="448" t="s">
        <v>834</v>
      </c>
      <c r="O19" s="448" t="s">
        <v>844</v>
      </c>
      <c r="P19" s="450">
        <v>5</v>
      </c>
      <c r="Q19" s="451">
        <v>0</v>
      </c>
      <c r="R19" s="451">
        <v>16157</v>
      </c>
      <c r="S19" s="451">
        <v>0</v>
      </c>
      <c r="T19" s="451">
        <v>0</v>
      </c>
      <c r="U19" s="441">
        <v>16157</v>
      </c>
    </row>
    <row r="20" spans="1:21" ht="13.5" x14ac:dyDescent="0.25">
      <c r="A20" s="447">
        <v>17</v>
      </c>
      <c r="B20" s="448" t="s">
        <v>828</v>
      </c>
      <c r="C20" s="449">
        <v>43466</v>
      </c>
      <c r="D20" s="449">
        <v>54789</v>
      </c>
      <c r="E20" s="450">
        <v>31</v>
      </c>
      <c r="F20" s="448" t="s">
        <v>829</v>
      </c>
      <c r="G20" s="451">
        <v>0</v>
      </c>
      <c r="H20" s="448" t="s">
        <v>830</v>
      </c>
      <c r="I20" s="448" t="s">
        <v>831</v>
      </c>
      <c r="J20" s="448" t="s">
        <v>837</v>
      </c>
      <c r="K20" s="448" t="s">
        <v>832</v>
      </c>
      <c r="L20" s="448" t="s">
        <v>833</v>
      </c>
      <c r="M20" s="448" t="s">
        <v>843</v>
      </c>
      <c r="N20" s="448" t="s">
        <v>834</v>
      </c>
      <c r="O20" s="448" t="s">
        <v>835</v>
      </c>
      <c r="P20" s="450">
        <v>0</v>
      </c>
      <c r="Q20" s="451">
        <v>0</v>
      </c>
      <c r="R20" s="451">
        <v>224409</v>
      </c>
      <c r="S20" s="451">
        <v>0</v>
      </c>
      <c r="T20" s="451">
        <v>0</v>
      </c>
      <c r="U20" s="441">
        <v>224409</v>
      </c>
    </row>
    <row r="21" spans="1:21" x14ac:dyDescent="0.2">
      <c r="A21" s="356"/>
      <c r="B21" s="356"/>
      <c r="C21" s="356"/>
      <c r="D21" s="356"/>
      <c r="E21" s="356"/>
      <c r="F21" s="356"/>
      <c r="G21" s="452"/>
      <c r="H21" s="356"/>
      <c r="I21" s="356"/>
      <c r="J21" s="356"/>
      <c r="K21" s="356"/>
      <c r="L21" s="356"/>
      <c r="M21" s="356"/>
      <c r="N21" s="356"/>
      <c r="O21" s="356"/>
      <c r="P21" s="356"/>
      <c r="Q21" s="452"/>
      <c r="R21" s="452"/>
      <c r="S21" s="452"/>
      <c r="T21" s="452"/>
      <c r="U21" s="442"/>
    </row>
    <row r="22" spans="1:21" ht="13.5" x14ac:dyDescent="0.25">
      <c r="A22" s="113" t="s">
        <v>1446</v>
      </c>
      <c r="B22" s="113"/>
      <c r="C22" s="113"/>
      <c r="D22" s="113"/>
      <c r="E22" s="113"/>
      <c r="F22" s="113"/>
      <c r="G22" s="401"/>
      <c r="H22" s="113"/>
      <c r="I22" s="356"/>
      <c r="J22" s="356"/>
      <c r="K22" s="356"/>
      <c r="L22" s="356"/>
      <c r="M22" s="356"/>
      <c r="N22" s="356"/>
      <c r="O22" s="356"/>
      <c r="P22" s="356"/>
      <c r="Q22" s="452"/>
      <c r="R22" s="452"/>
      <c r="S22" s="452"/>
      <c r="T22" s="452"/>
      <c r="U22" s="442"/>
    </row>
    <row r="23" spans="1:21" ht="13.5" x14ac:dyDescent="0.25">
      <c r="A23" s="164" t="s">
        <v>1511</v>
      </c>
      <c r="B23" s="113"/>
      <c r="C23" s="113"/>
      <c r="D23" s="113"/>
      <c r="E23" s="113"/>
      <c r="F23" s="113"/>
      <c r="G23" s="401"/>
      <c r="H23" s="113"/>
      <c r="I23" s="356"/>
      <c r="J23" s="356"/>
      <c r="K23" s="356"/>
      <c r="L23" s="356"/>
      <c r="M23" s="356"/>
      <c r="N23" s="356"/>
      <c r="O23" s="356"/>
      <c r="P23" s="356"/>
      <c r="Q23" s="452"/>
      <c r="R23" s="452"/>
      <c r="S23" s="452"/>
      <c r="T23" s="452"/>
      <c r="U23" s="442"/>
    </row>
    <row r="24" spans="1:21" ht="13.5" x14ac:dyDescent="0.25">
      <c r="A24" s="113"/>
      <c r="B24" s="113"/>
      <c r="C24" s="113"/>
      <c r="D24" s="113"/>
      <c r="E24" s="113"/>
      <c r="F24" s="113"/>
      <c r="G24" s="401"/>
      <c r="H24" s="113"/>
      <c r="I24" s="356"/>
      <c r="J24" s="356"/>
      <c r="K24" s="356"/>
      <c r="L24" s="356"/>
      <c r="M24" s="356"/>
      <c r="N24" s="356"/>
      <c r="O24" s="356"/>
      <c r="P24" s="356"/>
      <c r="Q24" s="452"/>
      <c r="R24" s="452"/>
      <c r="S24" s="452"/>
      <c r="T24" s="452"/>
      <c r="U24" s="442"/>
    </row>
    <row r="25" spans="1:21" ht="13.5" x14ac:dyDescent="0.25">
      <c r="A25" s="113"/>
      <c r="B25" s="113"/>
      <c r="C25" s="113"/>
      <c r="D25" s="113"/>
      <c r="E25" s="113"/>
      <c r="F25" s="113"/>
      <c r="G25" s="401"/>
      <c r="H25" s="113"/>
      <c r="I25" s="356"/>
      <c r="J25" s="356"/>
      <c r="K25" s="356"/>
      <c r="L25" s="356"/>
      <c r="M25" s="356"/>
      <c r="N25" s="356"/>
      <c r="O25" s="356"/>
      <c r="P25" s="356"/>
      <c r="Q25" s="452"/>
      <c r="R25" s="452"/>
      <c r="S25" s="452"/>
      <c r="T25" s="452"/>
      <c r="U25" s="442"/>
    </row>
    <row r="26" spans="1:21" ht="13.5" x14ac:dyDescent="0.25">
      <c r="A26" s="113"/>
      <c r="B26" s="113"/>
      <c r="C26" s="113"/>
      <c r="D26" s="113"/>
      <c r="E26" s="113"/>
      <c r="F26" s="113"/>
      <c r="G26" s="401"/>
      <c r="H26" s="113"/>
      <c r="I26" s="356"/>
      <c r="J26" s="356"/>
      <c r="K26" s="356"/>
      <c r="L26" s="356"/>
      <c r="M26" s="356"/>
      <c r="N26" s="356"/>
      <c r="O26" s="356"/>
      <c r="P26" s="356"/>
      <c r="Q26" s="452"/>
      <c r="R26" s="452"/>
      <c r="S26" s="452"/>
      <c r="T26" s="452"/>
      <c r="U26" s="442"/>
    </row>
    <row r="27" spans="1:21" ht="13.5" x14ac:dyDescent="0.25">
      <c r="A27" s="113"/>
      <c r="B27" s="113"/>
      <c r="C27" s="113"/>
      <c r="D27" s="113"/>
      <c r="E27" s="113"/>
      <c r="F27" s="113"/>
      <c r="G27" s="401"/>
      <c r="H27" s="113"/>
      <c r="I27" s="356"/>
      <c r="J27" s="356"/>
      <c r="K27" s="356"/>
      <c r="L27" s="356"/>
      <c r="M27" s="356"/>
      <c r="N27" s="356"/>
      <c r="O27" s="356"/>
      <c r="P27" s="356"/>
      <c r="Q27" s="452"/>
      <c r="R27" s="452"/>
      <c r="S27" s="452"/>
      <c r="T27" s="452"/>
      <c r="U27" s="442"/>
    </row>
    <row r="28" spans="1:21" ht="13.5" x14ac:dyDescent="0.25">
      <c r="A28" s="113"/>
      <c r="B28" s="113"/>
      <c r="C28" s="113"/>
      <c r="D28" s="113"/>
      <c r="E28" s="113"/>
      <c r="F28" s="113"/>
      <c r="G28" s="401"/>
      <c r="H28" s="113"/>
      <c r="I28" s="356"/>
      <c r="J28" s="356"/>
      <c r="K28" s="356"/>
      <c r="L28" s="356"/>
      <c r="M28" s="356"/>
      <c r="N28" s="356"/>
      <c r="O28" s="356"/>
      <c r="P28" s="356"/>
      <c r="Q28" s="452"/>
      <c r="R28" s="452"/>
      <c r="S28" s="452"/>
      <c r="T28" s="452"/>
      <c r="U28" s="442"/>
    </row>
    <row r="29" spans="1:21" x14ac:dyDescent="0.2">
      <c r="A29" s="440"/>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440"/>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440"/>
      <c r="B31" s="356"/>
      <c r="C31" s="356"/>
      <c r="D31" s="356"/>
      <c r="E31" s="356"/>
      <c r="F31" s="356"/>
      <c r="G31" s="443"/>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2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2.425781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20.28515625" bestFit="1" customWidth="1"/>
    <col min="16" max="16" width="7.28515625" bestFit="1" customWidth="1"/>
    <col min="17" max="17" width="12.28515625" bestFit="1" customWidth="1"/>
    <col min="18" max="18" width="15.570312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856</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857</v>
      </c>
      <c r="B3" s="445" t="s">
        <v>858</v>
      </c>
      <c r="C3" s="446" t="s">
        <v>859</v>
      </c>
      <c r="D3" s="446" t="s">
        <v>809</v>
      </c>
      <c r="E3" s="446" t="s">
        <v>810</v>
      </c>
      <c r="F3" s="445" t="s">
        <v>811</v>
      </c>
      <c r="G3" s="446" t="s">
        <v>812</v>
      </c>
      <c r="H3" s="445" t="s">
        <v>860</v>
      </c>
      <c r="I3" s="446" t="s">
        <v>861</v>
      </c>
      <c r="J3" s="445" t="s">
        <v>862</v>
      </c>
      <c r="K3" s="445" t="s">
        <v>863</v>
      </c>
      <c r="L3" s="446" t="s">
        <v>864</v>
      </c>
      <c r="M3" s="446" t="s">
        <v>865</v>
      </c>
      <c r="N3" s="446" t="s">
        <v>866</v>
      </c>
      <c r="O3" s="446" t="s">
        <v>867</v>
      </c>
      <c r="P3" s="446" t="s">
        <v>868</v>
      </c>
      <c r="Q3" s="446" t="s">
        <v>869</v>
      </c>
      <c r="R3" s="446" t="s">
        <v>870</v>
      </c>
      <c r="S3" s="446" t="s">
        <v>820</v>
      </c>
      <c r="T3" s="446" t="s">
        <v>821</v>
      </c>
      <c r="U3" s="5" t="s">
        <v>822</v>
      </c>
      <c r="V3" s="5" t="s">
        <v>871</v>
      </c>
      <c r="W3" s="5" t="s">
        <v>824</v>
      </c>
      <c r="X3" s="5" t="s">
        <v>872</v>
      </c>
      <c r="Y3" s="5" t="s">
        <v>873</v>
      </c>
      <c r="Z3" s="5" t="s">
        <v>827</v>
      </c>
    </row>
    <row r="4" spans="1:26" ht="13.5" x14ac:dyDescent="0.25">
      <c r="A4" s="448" t="s">
        <v>874</v>
      </c>
      <c r="B4" s="447">
        <v>0</v>
      </c>
      <c r="C4" s="448" t="s">
        <v>875</v>
      </c>
      <c r="D4" s="449"/>
      <c r="E4" s="449"/>
      <c r="F4" s="450">
        <v>0</v>
      </c>
      <c r="G4" s="448" t="s">
        <v>829</v>
      </c>
      <c r="H4" s="451">
        <v>0</v>
      </c>
      <c r="I4" s="449"/>
      <c r="J4" s="451">
        <v>0</v>
      </c>
      <c r="K4" s="451">
        <v>0</v>
      </c>
      <c r="L4" s="448" t="s">
        <v>34</v>
      </c>
      <c r="M4" s="448" t="s">
        <v>34</v>
      </c>
      <c r="N4" s="448" t="s">
        <v>34</v>
      </c>
      <c r="O4" s="448" t="s">
        <v>34</v>
      </c>
      <c r="P4" s="448" t="s">
        <v>34</v>
      </c>
      <c r="Q4" s="448" t="s">
        <v>830</v>
      </c>
      <c r="R4" s="448" t="s">
        <v>34</v>
      </c>
      <c r="S4" s="448" t="s">
        <v>34</v>
      </c>
      <c r="T4" s="448" t="s">
        <v>34</v>
      </c>
      <c r="U4" s="6">
        <v>0</v>
      </c>
      <c r="V4" s="441">
        <v>0</v>
      </c>
      <c r="W4" s="441">
        <v>0</v>
      </c>
      <c r="X4" s="441">
        <v>0</v>
      </c>
      <c r="Y4" s="441">
        <v>0</v>
      </c>
      <c r="Z4" s="441" t="s">
        <v>876</v>
      </c>
    </row>
    <row r="5" spans="1:26" ht="13.5" x14ac:dyDescent="0.25">
      <c r="A5" s="448" t="s">
        <v>877</v>
      </c>
      <c r="B5" s="447">
        <v>1</v>
      </c>
      <c r="C5" s="448" t="s">
        <v>878</v>
      </c>
      <c r="D5" s="449">
        <v>39721</v>
      </c>
      <c r="E5" s="449">
        <v>45107</v>
      </c>
      <c r="F5" s="450">
        <v>15</v>
      </c>
      <c r="G5" s="448" t="s">
        <v>829</v>
      </c>
      <c r="H5" s="451">
        <v>71445948</v>
      </c>
      <c r="I5" s="449">
        <v>39661</v>
      </c>
      <c r="J5" s="451">
        <v>0</v>
      </c>
      <c r="K5" s="451">
        <v>0</v>
      </c>
      <c r="L5" s="448" t="s">
        <v>879</v>
      </c>
      <c r="M5" s="448" t="s">
        <v>880</v>
      </c>
      <c r="N5" s="448" t="s">
        <v>881</v>
      </c>
      <c r="O5" s="448" t="s">
        <v>882</v>
      </c>
      <c r="P5" s="448" t="s">
        <v>833</v>
      </c>
      <c r="Q5" s="448" t="s">
        <v>843</v>
      </c>
      <c r="R5" s="448" t="s">
        <v>883</v>
      </c>
      <c r="S5" s="448" t="s">
        <v>840</v>
      </c>
      <c r="T5" s="448" t="s">
        <v>884</v>
      </c>
      <c r="U5" s="6">
        <v>11.39</v>
      </c>
      <c r="V5" s="441">
        <v>403540</v>
      </c>
      <c r="W5" s="441">
        <v>7144594</v>
      </c>
      <c r="X5" s="441">
        <v>2381532</v>
      </c>
      <c r="Y5" s="441">
        <v>0</v>
      </c>
      <c r="Z5" s="441">
        <v>4763062</v>
      </c>
    </row>
    <row r="6" spans="1:26" ht="13.5" x14ac:dyDescent="0.25">
      <c r="A6" s="448" t="s">
        <v>877</v>
      </c>
      <c r="B6" s="447">
        <v>2</v>
      </c>
      <c r="C6" s="448" t="s">
        <v>885</v>
      </c>
      <c r="D6" s="449">
        <v>38898</v>
      </c>
      <c r="E6" s="449">
        <v>44742</v>
      </c>
      <c r="F6" s="450">
        <v>16</v>
      </c>
      <c r="G6" s="448" t="s">
        <v>829</v>
      </c>
      <c r="H6" s="451">
        <v>6700000</v>
      </c>
      <c r="I6" s="449"/>
      <c r="J6" s="451">
        <v>0</v>
      </c>
      <c r="K6" s="451">
        <v>0</v>
      </c>
      <c r="L6" s="448" t="s">
        <v>879</v>
      </c>
      <c r="M6" s="448" t="s">
        <v>880</v>
      </c>
      <c r="N6" s="448" t="s">
        <v>881</v>
      </c>
      <c r="O6" s="448" t="s">
        <v>882</v>
      </c>
      <c r="P6" s="448" t="s">
        <v>833</v>
      </c>
      <c r="Q6" s="448" t="s">
        <v>100</v>
      </c>
      <c r="R6" s="448" t="s">
        <v>883</v>
      </c>
      <c r="S6" s="448" t="s">
        <v>840</v>
      </c>
      <c r="T6" s="448" t="s">
        <v>884</v>
      </c>
      <c r="U6" s="6">
        <v>9.34</v>
      </c>
      <c r="V6" s="441">
        <v>18588</v>
      </c>
      <c r="W6" s="441">
        <v>401325</v>
      </c>
      <c r="X6" s="441">
        <v>401325</v>
      </c>
      <c r="Y6" s="441">
        <v>0</v>
      </c>
      <c r="Z6" s="441">
        <v>0</v>
      </c>
    </row>
    <row r="7" spans="1:26" ht="13.5" x14ac:dyDescent="0.25">
      <c r="A7" s="448" t="s">
        <v>877</v>
      </c>
      <c r="B7" s="447">
        <v>3</v>
      </c>
      <c r="C7" s="448" t="s">
        <v>886</v>
      </c>
      <c r="D7" s="449">
        <v>39629</v>
      </c>
      <c r="E7" s="449">
        <v>45107</v>
      </c>
      <c r="F7" s="450">
        <v>15</v>
      </c>
      <c r="G7" s="448" t="s">
        <v>829</v>
      </c>
      <c r="H7" s="451">
        <v>82547000</v>
      </c>
      <c r="I7" s="449"/>
      <c r="J7" s="451">
        <v>0</v>
      </c>
      <c r="K7" s="451">
        <v>0</v>
      </c>
      <c r="L7" s="448" t="s">
        <v>879</v>
      </c>
      <c r="M7" s="448" t="s">
        <v>880</v>
      </c>
      <c r="N7" s="448" t="s">
        <v>881</v>
      </c>
      <c r="O7" s="448" t="s">
        <v>882</v>
      </c>
      <c r="P7" s="448" t="s">
        <v>833</v>
      </c>
      <c r="Q7" s="448" t="s">
        <v>100</v>
      </c>
      <c r="R7" s="448" t="s">
        <v>883</v>
      </c>
      <c r="S7" s="448" t="s">
        <v>840</v>
      </c>
      <c r="T7" s="448" t="s">
        <v>884</v>
      </c>
      <c r="U7" s="6">
        <v>9.2799999999999994</v>
      </c>
      <c r="V7" s="441">
        <v>650348</v>
      </c>
      <c r="W7" s="441">
        <v>14132270</v>
      </c>
      <c r="X7" s="441">
        <v>4504172</v>
      </c>
      <c r="Y7" s="441">
        <v>0</v>
      </c>
      <c r="Z7" s="441">
        <v>9628098</v>
      </c>
    </row>
    <row r="8" spans="1:26" ht="13.5" x14ac:dyDescent="0.25">
      <c r="A8" s="448" t="s">
        <v>877</v>
      </c>
      <c r="B8" s="447">
        <v>4</v>
      </c>
      <c r="C8" s="448" t="s">
        <v>887</v>
      </c>
      <c r="D8" s="449">
        <v>39629</v>
      </c>
      <c r="E8" s="449">
        <v>45107</v>
      </c>
      <c r="F8" s="450">
        <v>15</v>
      </c>
      <c r="G8" s="448" t="s">
        <v>829</v>
      </c>
      <c r="H8" s="451">
        <v>2350000</v>
      </c>
      <c r="I8" s="449"/>
      <c r="J8" s="451">
        <v>0</v>
      </c>
      <c r="K8" s="451">
        <v>0</v>
      </c>
      <c r="L8" s="448" t="s">
        <v>879</v>
      </c>
      <c r="M8" s="448" t="s">
        <v>880</v>
      </c>
      <c r="N8" s="448" t="s">
        <v>881</v>
      </c>
      <c r="O8" s="448" t="s">
        <v>882</v>
      </c>
      <c r="P8" s="448" t="s">
        <v>833</v>
      </c>
      <c r="Q8" s="448" t="s">
        <v>100</v>
      </c>
      <c r="R8" s="448" t="s">
        <v>883</v>
      </c>
      <c r="S8" s="448" t="s">
        <v>840</v>
      </c>
      <c r="T8" s="448" t="s">
        <v>884</v>
      </c>
      <c r="U8" s="6">
        <v>5</v>
      </c>
      <c r="V8" s="441">
        <v>7954</v>
      </c>
      <c r="W8" s="441">
        <v>320779</v>
      </c>
      <c r="X8" s="441">
        <v>104363</v>
      </c>
      <c r="Y8" s="441">
        <v>0</v>
      </c>
      <c r="Z8" s="441">
        <v>216416</v>
      </c>
    </row>
    <row r="9" spans="1:26" x14ac:dyDescent="0.2">
      <c r="A9" s="356"/>
      <c r="B9" s="356"/>
      <c r="C9" s="356"/>
      <c r="D9" s="356"/>
      <c r="E9" s="356"/>
      <c r="F9" s="356"/>
      <c r="G9" s="356"/>
      <c r="H9" s="452"/>
      <c r="I9" s="356"/>
      <c r="J9" s="452"/>
      <c r="K9" s="452"/>
      <c r="L9" s="356"/>
      <c r="M9" s="356"/>
      <c r="N9" s="356"/>
      <c r="O9" s="356"/>
      <c r="P9" s="356"/>
      <c r="Q9" s="356"/>
      <c r="R9" s="356"/>
      <c r="S9" s="356"/>
      <c r="T9" s="356"/>
      <c r="V9" s="442"/>
      <c r="W9" s="442"/>
      <c r="X9" s="442"/>
      <c r="Y9" s="442"/>
      <c r="Z9" s="442"/>
    </row>
    <row r="10" spans="1:26" ht="13.5" x14ac:dyDescent="0.25">
      <c r="A10" s="113" t="s">
        <v>1446</v>
      </c>
      <c r="B10" s="113"/>
      <c r="C10" s="113"/>
      <c r="D10" s="113"/>
      <c r="E10" s="113"/>
      <c r="F10" s="113"/>
      <c r="G10" s="113"/>
      <c r="H10" s="401"/>
      <c r="I10" s="356"/>
      <c r="J10" s="452"/>
      <c r="K10" s="452"/>
      <c r="L10" s="356"/>
      <c r="M10" s="356"/>
      <c r="N10" s="356"/>
      <c r="O10" s="356"/>
      <c r="P10" s="356"/>
      <c r="Q10" s="356"/>
      <c r="R10" s="356"/>
      <c r="S10" s="356"/>
      <c r="T10" s="356"/>
      <c r="V10" s="442"/>
      <c r="W10" s="442"/>
      <c r="X10" s="442"/>
      <c r="Y10" s="442"/>
      <c r="Z10" s="442"/>
    </row>
    <row r="11" spans="1:26" ht="13.5" x14ac:dyDescent="0.25">
      <c r="A11" s="164"/>
      <c r="B11" s="113"/>
      <c r="C11" s="113"/>
      <c r="D11" s="113"/>
      <c r="E11" s="113"/>
      <c r="F11" s="113"/>
      <c r="G11" s="113"/>
      <c r="H11" s="401"/>
      <c r="I11" s="356"/>
      <c r="J11" s="452"/>
      <c r="K11" s="452"/>
      <c r="L11" s="356"/>
      <c r="M11" s="356"/>
      <c r="N11" s="356"/>
      <c r="O11" s="356"/>
      <c r="P11" s="356"/>
      <c r="Q11" s="356"/>
      <c r="R11" s="356"/>
      <c r="S11" s="356"/>
      <c r="T11" s="356"/>
      <c r="V11" s="442"/>
      <c r="W11" s="442"/>
      <c r="X11" s="442"/>
      <c r="Y11" s="442"/>
      <c r="Z11" s="442"/>
    </row>
    <row r="12" spans="1:26" ht="13.5" x14ac:dyDescent="0.25">
      <c r="A12" s="113"/>
      <c r="B12" s="113"/>
      <c r="C12" s="113"/>
      <c r="D12" s="113"/>
      <c r="E12" s="113"/>
      <c r="F12" s="113"/>
      <c r="G12" s="113"/>
      <c r="H12" s="401"/>
      <c r="I12" s="356"/>
      <c r="J12" s="452"/>
      <c r="K12" s="452"/>
      <c r="L12" s="356"/>
      <c r="M12" s="356"/>
      <c r="N12" s="356"/>
      <c r="O12" s="356"/>
      <c r="P12" s="356"/>
      <c r="Q12" s="356"/>
      <c r="R12" s="356"/>
      <c r="S12" s="356"/>
      <c r="T12" s="356"/>
      <c r="V12" s="442"/>
      <c r="W12" s="442"/>
      <c r="X12" s="442"/>
      <c r="Y12" s="442"/>
      <c r="Z12" s="442"/>
    </row>
    <row r="13" spans="1:26" ht="13.5" x14ac:dyDescent="0.25">
      <c r="A13" s="113"/>
      <c r="B13" s="113"/>
      <c r="C13" s="113"/>
      <c r="D13" s="113"/>
      <c r="E13" s="113"/>
      <c r="F13" s="113"/>
      <c r="G13" s="113"/>
      <c r="H13" s="401"/>
      <c r="I13" s="356"/>
      <c r="J13" s="452"/>
      <c r="K13" s="452"/>
      <c r="L13" s="356"/>
      <c r="M13" s="356"/>
      <c r="N13" s="356"/>
      <c r="O13" s="356"/>
      <c r="P13" s="356"/>
      <c r="Q13" s="356"/>
      <c r="R13" s="356"/>
      <c r="S13" s="356"/>
      <c r="T13" s="356"/>
      <c r="V13" s="442"/>
      <c r="W13" s="442"/>
      <c r="X13" s="442"/>
      <c r="Y13" s="442"/>
      <c r="Z13" s="442"/>
    </row>
    <row r="14" spans="1:26" ht="13.5" x14ac:dyDescent="0.25">
      <c r="A14" s="113"/>
      <c r="B14" s="113"/>
      <c r="C14" s="113"/>
      <c r="D14" s="113"/>
      <c r="E14" s="113"/>
      <c r="F14" s="113"/>
      <c r="G14" s="113"/>
      <c r="H14" s="401"/>
      <c r="I14" s="356"/>
      <c r="J14" s="452"/>
      <c r="K14" s="452"/>
      <c r="L14" s="356"/>
      <c r="M14" s="356"/>
      <c r="N14" s="356"/>
      <c r="O14" s="356"/>
      <c r="P14" s="356"/>
      <c r="Q14" s="356"/>
      <c r="R14" s="356"/>
      <c r="S14" s="356"/>
      <c r="T14" s="356"/>
      <c r="V14" s="442"/>
      <c r="W14" s="442"/>
      <c r="X14" s="442"/>
      <c r="Y14" s="442"/>
      <c r="Z14" s="442"/>
    </row>
    <row r="15" spans="1:26" ht="13.5" x14ac:dyDescent="0.25">
      <c r="A15" s="113"/>
      <c r="B15" s="113"/>
      <c r="C15" s="113"/>
      <c r="D15" s="113"/>
      <c r="E15" s="113"/>
      <c r="F15" s="113"/>
      <c r="G15" s="113"/>
      <c r="H15" s="401"/>
      <c r="I15" s="356"/>
      <c r="J15" s="452"/>
      <c r="K15" s="452"/>
      <c r="L15" s="356"/>
      <c r="M15" s="356"/>
      <c r="N15" s="356"/>
      <c r="O15" s="356"/>
      <c r="P15" s="356"/>
      <c r="Q15" s="356"/>
      <c r="R15" s="356"/>
      <c r="S15" s="356"/>
      <c r="T15" s="356"/>
      <c r="V15" s="442"/>
      <c r="W15" s="442"/>
      <c r="X15" s="442"/>
      <c r="Y15" s="442"/>
      <c r="Z15" s="442"/>
    </row>
    <row r="16" spans="1:26" ht="13.5" x14ac:dyDescent="0.25">
      <c r="A16" s="113"/>
      <c r="B16" s="113"/>
      <c r="C16" s="113"/>
      <c r="D16" s="113"/>
      <c r="E16" s="113"/>
      <c r="F16" s="113"/>
      <c r="G16" s="113"/>
      <c r="H16" s="401"/>
      <c r="I16" s="356"/>
      <c r="J16" s="452"/>
      <c r="K16" s="452"/>
      <c r="L16" s="356"/>
      <c r="M16" s="356"/>
      <c r="N16" s="356"/>
      <c r="O16" s="356"/>
      <c r="P16" s="356"/>
      <c r="Q16" s="356"/>
      <c r="R16" s="356"/>
      <c r="S16" s="356"/>
      <c r="T16" s="356"/>
      <c r="V16" s="442"/>
      <c r="W16" s="442"/>
      <c r="X16" s="442"/>
      <c r="Y16" s="442"/>
      <c r="Z16" s="442"/>
    </row>
    <row r="17" spans="1:26" x14ac:dyDescent="0.2">
      <c r="A17" s="440"/>
      <c r="B17" s="356"/>
      <c r="C17" s="356"/>
      <c r="D17" s="356"/>
      <c r="E17" s="356"/>
      <c r="F17" s="356"/>
      <c r="G17" s="356"/>
      <c r="H17" s="452"/>
      <c r="I17" s="356"/>
      <c r="J17" s="452"/>
      <c r="K17" s="452"/>
      <c r="L17" s="356"/>
      <c r="M17" s="356"/>
      <c r="N17" s="356"/>
      <c r="O17" s="356"/>
      <c r="P17" s="356"/>
      <c r="Q17" s="356"/>
      <c r="R17" s="356"/>
      <c r="S17" s="356"/>
      <c r="T17" s="356"/>
      <c r="V17" s="442"/>
      <c r="W17" s="442"/>
      <c r="X17" s="442"/>
      <c r="Y17" s="442"/>
      <c r="Z17" s="442"/>
    </row>
    <row r="18" spans="1:26" x14ac:dyDescent="0.2">
      <c r="A18" s="440"/>
      <c r="B18" s="356"/>
      <c r="C18" s="356"/>
      <c r="D18" s="356"/>
      <c r="E18" s="356"/>
      <c r="F18" s="356"/>
      <c r="G18" s="356"/>
      <c r="H18" s="452"/>
      <c r="I18" s="356"/>
      <c r="J18" s="452"/>
      <c r="K18" s="452"/>
      <c r="L18" s="356"/>
      <c r="M18" s="356"/>
      <c r="N18" s="356"/>
      <c r="O18" s="356"/>
      <c r="P18" s="356"/>
      <c r="Q18" s="356"/>
      <c r="R18" s="356"/>
      <c r="S18" s="356"/>
      <c r="T18" s="356"/>
      <c r="V18" s="442"/>
      <c r="W18" s="442"/>
      <c r="X18" s="442"/>
      <c r="Y18" s="442"/>
      <c r="Z18" s="442"/>
    </row>
    <row r="19" spans="1:26" x14ac:dyDescent="0.2">
      <c r="A19" s="440"/>
      <c r="B19" s="356"/>
      <c r="C19" s="356"/>
      <c r="D19" s="356"/>
      <c r="E19" s="356"/>
      <c r="F19" s="356"/>
      <c r="G19" s="440"/>
      <c r="H19" s="452"/>
      <c r="I19" s="356"/>
      <c r="J19" s="452"/>
      <c r="K19" s="452"/>
      <c r="L19" s="356"/>
      <c r="M19" s="356"/>
      <c r="N19" s="356"/>
      <c r="O19" s="356"/>
      <c r="P19" s="356"/>
      <c r="Q19" s="356"/>
      <c r="R19" s="356"/>
      <c r="S19" s="356"/>
      <c r="T19" s="356"/>
      <c r="V19" s="442"/>
      <c r="W19" s="442"/>
      <c r="X19" s="442"/>
      <c r="Y19" s="442"/>
      <c r="Z19" s="442"/>
    </row>
    <row r="20" spans="1:26" x14ac:dyDescent="0.2">
      <c r="A20" s="356"/>
      <c r="B20" s="356"/>
      <c r="C20" s="356"/>
      <c r="D20" s="356"/>
      <c r="E20" s="356"/>
      <c r="F20" s="356"/>
      <c r="G20" s="356"/>
      <c r="H20" s="452"/>
      <c r="I20" s="356"/>
      <c r="J20" s="452"/>
      <c r="K20" s="452"/>
      <c r="L20" s="356"/>
      <c r="M20" s="356"/>
      <c r="N20" s="356"/>
      <c r="O20" s="356"/>
      <c r="P20" s="356"/>
      <c r="Q20" s="356"/>
      <c r="R20" s="356"/>
      <c r="S20" s="356"/>
      <c r="T20" s="356"/>
      <c r="V20" s="442"/>
      <c r="W20" s="442"/>
      <c r="X20" s="442"/>
      <c r="Y20" s="442"/>
      <c r="Z20" s="442"/>
    </row>
    <row r="21" spans="1:26" x14ac:dyDescent="0.2">
      <c r="A21" s="356"/>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356"/>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356"/>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888</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889</v>
      </c>
      <c r="B4" s="466"/>
      <c r="C4" s="478"/>
      <c r="D4" s="478"/>
      <c r="E4" s="479"/>
      <c r="F4" s="480"/>
      <c r="G4" s="478"/>
      <c r="H4" s="481"/>
      <c r="I4" s="482"/>
      <c r="J4" s="478"/>
      <c r="K4" s="481"/>
    </row>
    <row r="5" spans="1:11" ht="13.5" x14ac:dyDescent="0.25">
      <c r="A5" s="467" t="s">
        <v>890</v>
      </c>
      <c r="B5" s="468" t="s">
        <v>104</v>
      </c>
      <c r="C5" s="478"/>
      <c r="D5" s="478"/>
      <c r="E5" s="479"/>
      <c r="F5" s="480"/>
      <c r="G5" s="478"/>
      <c r="H5" s="481"/>
      <c r="I5" s="482"/>
      <c r="J5" s="478"/>
      <c r="K5" s="481"/>
    </row>
    <row r="6" spans="1:11" ht="13.5" x14ac:dyDescent="0.25">
      <c r="A6" s="467" t="s">
        <v>891</v>
      </c>
      <c r="B6" s="468" t="s">
        <v>104</v>
      </c>
      <c r="C6" s="478"/>
      <c r="D6" s="478"/>
      <c r="E6" s="479"/>
      <c r="F6" s="480"/>
      <c r="G6" s="478"/>
      <c r="H6" s="481"/>
      <c r="I6" s="482"/>
      <c r="J6" s="478"/>
      <c r="K6" s="481"/>
    </row>
    <row r="7" spans="1:11" ht="13.5" x14ac:dyDescent="0.25">
      <c r="A7" s="469" t="s">
        <v>892</v>
      </c>
      <c r="B7" s="470" t="s">
        <v>34</v>
      </c>
      <c r="C7" s="483">
        <v>325738000</v>
      </c>
      <c r="D7" s="483">
        <v>360048000</v>
      </c>
      <c r="E7" s="484">
        <v>429235902</v>
      </c>
      <c r="F7" s="485">
        <v>426204000</v>
      </c>
      <c r="G7" s="483">
        <v>453893098</v>
      </c>
      <c r="H7" s="486">
        <v>453893098</v>
      </c>
      <c r="I7" s="487">
        <v>493518000</v>
      </c>
      <c r="J7" s="483">
        <v>547463000</v>
      </c>
      <c r="K7" s="486">
        <v>607598000</v>
      </c>
    </row>
    <row r="8" spans="1:11" ht="13.5" x14ac:dyDescent="0.25">
      <c r="A8" s="469" t="s">
        <v>893</v>
      </c>
      <c r="B8" s="470" t="s">
        <v>34</v>
      </c>
      <c r="C8" s="483"/>
      <c r="D8" s="483">
        <v>4556000</v>
      </c>
      <c r="E8" s="484">
        <v>4846000</v>
      </c>
      <c r="F8" s="485">
        <v>6015000</v>
      </c>
      <c r="G8" s="483">
        <v>6015000</v>
      </c>
      <c r="H8" s="486">
        <v>6015000</v>
      </c>
      <c r="I8" s="487">
        <v>6151000</v>
      </c>
      <c r="J8" s="483"/>
      <c r="K8" s="486"/>
    </row>
    <row r="9" spans="1:11" ht="13.5" x14ac:dyDescent="0.25">
      <c r="A9" s="469" t="s">
        <v>894</v>
      </c>
      <c r="B9" s="470" t="s">
        <v>34</v>
      </c>
      <c r="C9" s="483">
        <v>2215000</v>
      </c>
      <c r="D9" s="483">
        <v>2680000</v>
      </c>
      <c r="E9" s="484">
        <v>3000000</v>
      </c>
      <c r="F9" s="485">
        <v>3000000</v>
      </c>
      <c r="G9" s="483">
        <v>3000000</v>
      </c>
      <c r="H9" s="486">
        <v>3000000</v>
      </c>
      <c r="I9" s="487">
        <v>2000000</v>
      </c>
      <c r="J9" s="483">
        <v>2000000</v>
      </c>
      <c r="K9" s="486">
        <v>2000000</v>
      </c>
    </row>
    <row r="10" spans="1:11" ht="13.5" x14ac:dyDescent="0.25">
      <c r="A10" s="469" t="s">
        <v>895</v>
      </c>
      <c r="B10" s="470" t="s">
        <v>34</v>
      </c>
      <c r="C10" s="483"/>
      <c r="D10" s="483">
        <v>447000</v>
      </c>
      <c r="E10" s="484"/>
      <c r="F10" s="485"/>
      <c r="G10" s="483"/>
      <c r="H10" s="486"/>
      <c r="I10" s="487"/>
      <c r="J10" s="483"/>
      <c r="K10" s="486"/>
    </row>
    <row r="11" spans="1:11" ht="13.5" x14ac:dyDescent="0.25">
      <c r="A11" s="469" t="s">
        <v>896</v>
      </c>
      <c r="B11" s="470" t="s">
        <v>34</v>
      </c>
      <c r="C11" s="483">
        <v>65618077</v>
      </c>
      <c r="D11" s="483">
        <v>4551101</v>
      </c>
      <c r="E11" s="484">
        <v>5957300</v>
      </c>
      <c r="F11" s="485"/>
      <c r="G11" s="483"/>
      <c r="H11" s="486"/>
      <c r="I11" s="487"/>
      <c r="J11" s="483"/>
      <c r="K11" s="486"/>
    </row>
    <row r="12" spans="1:11" ht="13.5" x14ac:dyDescent="0.25">
      <c r="A12" s="471" t="s">
        <v>897</v>
      </c>
      <c r="B12" s="473" t="s">
        <v>104</v>
      </c>
      <c r="C12" s="488">
        <f t="shared" ref="C12:K12" si="0">SUM(C7:C11)</f>
        <v>393571077</v>
      </c>
      <c r="D12" s="488">
        <f t="shared" si="0"/>
        <v>372282101</v>
      </c>
      <c r="E12" s="489">
        <f t="shared" si="0"/>
        <v>443039202</v>
      </c>
      <c r="F12" s="490">
        <f t="shared" si="0"/>
        <v>435219000</v>
      </c>
      <c r="G12" s="488">
        <f t="shared" si="0"/>
        <v>462908098</v>
      </c>
      <c r="H12" s="491">
        <f t="shared" si="0"/>
        <v>462908098</v>
      </c>
      <c r="I12" s="492">
        <f t="shared" si="0"/>
        <v>501669000</v>
      </c>
      <c r="J12" s="488">
        <f t="shared" si="0"/>
        <v>549463000</v>
      </c>
      <c r="K12" s="491">
        <f t="shared" si="0"/>
        <v>609598000</v>
      </c>
    </row>
    <row r="13" spans="1:11" ht="13.5" x14ac:dyDescent="0.25">
      <c r="A13" s="467" t="s">
        <v>898</v>
      </c>
      <c r="B13" s="468" t="s">
        <v>104</v>
      </c>
      <c r="C13" s="478"/>
      <c r="D13" s="478"/>
      <c r="E13" s="479"/>
      <c r="F13" s="480"/>
      <c r="G13" s="478"/>
      <c r="H13" s="481"/>
      <c r="I13" s="482"/>
      <c r="J13" s="478"/>
      <c r="K13" s="481"/>
    </row>
    <row r="14" spans="1:11" ht="13.5" x14ac:dyDescent="0.25">
      <c r="A14" s="469" t="s">
        <v>899</v>
      </c>
      <c r="B14" s="470" t="s">
        <v>34</v>
      </c>
      <c r="C14" s="483">
        <v>4231000</v>
      </c>
      <c r="D14" s="483"/>
      <c r="E14" s="484"/>
      <c r="F14" s="485"/>
      <c r="G14" s="483"/>
      <c r="H14" s="486"/>
      <c r="I14" s="487"/>
      <c r="J14" s="483"/>
      <c r="K14" s="486"/>
    </row>
    <row r="15" spans="1:11" ht="13.5" x14ac:dyDescent="0.25">
      <c r="A15" s="469" t="s">
        <v>900</v>
      </c>
      <c r="B15" s="470" t="s">
        <v>34</v>
      </c>
      <c r="C15" s="483">
        <v>106600</v>
      </c>
      <c r="D15" s="483">
        <v>5000</v>
      </c>
      <c r="E15" s="484"/>
      <c r="F15" s="485"/>
      <c r="G15" s="483"/>
      <c r="H15" s="486"/>
      <c r="I15" s="487"/>
      <c r="J15" s="483"/>
      <c r="K15" s="486"/>
    </row>
    <row r="16" spans="1:11" ht="13.5" x14ac:dyDescent="0.25">
      <c r="A16" s="471" t="s">
        <v>901</v>
      </c>
      <c r="B16" s="473" t="s">
        <v>104</v>
      </c>
      <c r="C16" s="488">
        <f t="shared" ref="C16:K16" si="1">SUM(C14:C15)</f>
        <v>4337600</v>
      </c>
      <c r="D16" s="488">
        <f t="shared" si="1"/>
        <v>5000</v>
      </c>
      <c r="E16" s="489" t="str">
        <f t="shared" si="1"/>
        <v/>
      </c>
      <c r="F16" s="490" t="str">
        <f t="shared" si="1"/>
        <v/>
      </c>
      <c r="G16" s="488" t="str">
        <f t="shared" si="1"/>
        <v/>
      </c>
      <c r="H16" s="491" t="str">
        <f t="shared" si="1"/>
        <v/>
      </c>
      <c r="I16" s="492" t="str">
        <f t="shared" si="1"/>
        <v/>
      </c>
      <c r="J16" s="488" t="str">
        <f t="shared" si="1"/>
        <v/>
      </c>
      <c r="K16" s="491" t="str">
        <f t="shared" si="1"/>
        <v/>
      </c>
    </row>
    <row r="17" spans="1:11" ht="13.5" x14ac:dyDescent="0.25">
      <c r="A17" s="467" t="s">
        <v>902</v>
      </c>
      <c r="B17" s="468" t="s">
        <v>104</v>
      </c>
      <c r="C17" s="478"/>
      <c r="D17" s="478"/>
      <c r="E17" s="479"/>
      <c r="F17" s="480"/>
      <c r="G17" s="478"/>
      <c r="H17" s="481"/>
      <c r="I17" s="482"/>
      <c r="J17" s="478"/>
      <c r="K17" s="481"/>
    </row>
    <row r="18" spans="1:11" ht="13.5" x14ac:dyDescent="0.25">
      <c r="A18" s="469" t="s">
        <v>903</v>
      </c>
      <c r="B18" s="470" t="s">
        <v>34</v>
      </c>
      <c r="C18" s="483"/>
      <c r="D18" s="483">
        <v>1593037</v>
      </c>
      <c r="E18" s="484">
        <v>1501019</v>
      </c>
      <c r="F18" s="485">
        <v>5469782</v>
      </c>
      <c r="G18" s="483">
        <v>5469782</v>
      </c>
      <c r="H18" s="486">
        <v>5469782</v>
      </c>
      <c r="I18" s="487">
        <v>5732331</v>
      </c>
      <c r="J18" s="483">
        <v>5984554</v>
      </c>
      <c r="K18" s="486">
        <v>6253859</v>
      </c>
    </row>
    <row r="19" spans="1:11" ht="13.5" x14ac:dyDescent="0.25">
      <c r="A19" s="469" t="s">
        <v>904</v>
      </c>
      <c r="B19" s="470" t="s">
        <v>34</v>
      </c>
      <c r="C19" s="483">
        <v>189819441</v>
      </c>
      <c r="D19" s="483">
        <v>24678437</v>
      </c>
      <c r="E19" s="484">
        <v>8484073</v>
      </c>
      <c r="F19" s="485"/>
      <c r="G19" s="483"/>
      <c r="H19" s="486"/>
      <c r="I19" s="487"/>
      <c r="J19" s="483"/>
      <c r="K19" s="486"/>
    </row>
    <row r="20" spans="1:11" ht="13.5" x14ac:dyDescent="0.25">
      <c r="A20" s="471" t="s">
        <v>905</v>
      </c>
      <c r="B20" s="473" t="s">
        <v>104</v>
      </c>
      <c r="C20" s="493">
        <f t="shared" ref="C20:K20" si="2">SUM(C18:C19)</f>
        <v>189819441</v>
      </c>
      <c r="D20" s="493">
        <f t="shared" si="2"/>
        <v>26271474</v>
      </c>
      <c r="E20" s="494">
        <f t="shared" si="2"/>
        <v>9985092</v>
      </c>
      <c r="F20" s="495">
        <f t="shared" si="2"/>
        <v>5469782</v>
      </c>
      <c r="G20" s="493">
        <f t="shared" si="2"/>
        <v>5469782</v>
      </c>
      <c r="H20" s="496">
        <f t="shared" si="2"/>
        <v>5469782</v>
      </c>
      <c r="I20" s="497">
        <f t="shared" si="2"/>
        <v>5732331</v>
      </c>
      <c r="J20" s="493">
        <f t="shared" si="2"/>
        <v>5984554</v>
      </c>
      <c r="K20" s="496">
        <f t="shared" si="2"/>
        <v>6253859</v>
      </c>
    </row>
    <row r="21" spans="1:11" ht="13.5" x14ac:dyDescent="0.25">
      <c r="A21" s="476" t="s">
        <v>906</v>
      </c>
      <c r="B21" s="477" t="s">
        <v>104</v>
      </c>
      <c r="C21" s="498">
        <f t="shared" ref="C21:K21" si="3">SUM(C7:C11,C14:C15,C18:C19)</f>
        <v>587728118</v>
      </c>
      <c r="D21" s="498">
        <f t="shared" si="3"/>
        <v>398558575</v>
      </c>
      <c r="E21" s="499">
        <f t="shared" si="3"/>
        <v>453024294</v>
      </c>
      <c r="F21" s="500">
        <f t="shared" si="3"/>
        <v>440688782</v>
      </c>
      <c r="G21" s="498">
        <f t="shared" si="3"/>
        <v>468377880</v>
      </c>
      <c r="H21" s="501">
        <f t="shared" si="3"/>
        <v>468377880</v>
      </c>
      <c r="I21" s="502">
        <f t="shared" si="3"/>
        <v>507401331</v>
      </c>
      <c r="J21" s="498">
        <f t="shared" si="3"/>
        <v>555447554</v>
      </c>
      <c r="K21" s="501">
        <f t="shared" si="3"/>
        <v>615851859</v>
      </c>
    </row>
    <row r="22" spans="1:11" ht="13.5" x14ac:dyDescent="0.25">
      <c r="A22" s="467" t="s">
        <v>907</v>
      </c>
      <c r="B22" s="468" t="s">
        <v>104</v>
      </c>
      <c r="C22" s="478"/>
      <c r="D22" s="478"/>
      <c r="E22" s="479"/>
      <c r="F22" s="480"/>
      <c r="G22" s="478"/>
      <c r="H22" s="481"/>
      <c r="I22" s="482"/>
      <c r="J22" s="478"/>
      <c r="K22" s="481"/>
    </row>
    <row r="23" spans="1:11" ht="13.5" x14ac:dyDescent="0.25">
      <c r="A23" s="467" t="s">
        <v>891</v>
      </c>
      <c r="B23" s="468" t="s">
        <v>104</v>
      </c>
      <c r="C23" s="478"/>
      <c r="D23" s="478"/>
      <c r="E23" s="479"/>
      <c r="F23" s="480"/>
      <c r="G23" s="478"/>
      <c r="H23" s="481"/>
      <c r="I23" s="482"/>
      <c r="J23" s="478"/>
      <c r="K23" s="481"/>
    </row>
    <row r="24" spans="1:11" ht="13.5" x14ac:dyDescent="0.25">
      <c r="A24" s="469" t="s">
        <v>908</v>
      </c>
      <c r="B24" s="470" t="s">
        <v>34</v>
      </c>
      <c r="C24" s="483"/>
      <c r="D24" s="483"/>
      <c r="E24" s="484"/>
      <c r="F24" s="485"/>
      <c r="G24" s="483"/>
      <c r="H24" s="486"/>
      <c r="I24" s="487">
        <v>5000000</v>
      </c>
      <c r="J24" s="483">
        <v>5000000</v>
      </c>
      <c r="K24" s="486">
        <v>5000000</v>
      </c>
    </row>
    <row r="25" spans="1:11" ht="13.5" x14ac:dyDescent="0.25">
      <c r="A25" s="469" t="s">
        <v>909</v>
      </c>
      <c r="B25" s="470" t="s">
        <v>34</v>
      </c>
      <c r="C25" s="483">
        <v>12440066</v>
      </c>
      <c r="D25" s="483">
        <v>799854</v>
      </c>
      <c r="E25" s="484">
        <v>200768</v>
      </c>
      <c r="F25" s="485"/>
      <c r="G25" s="483"/>
      <c r="H25" s="486"/>
      <c r="I25" s="487"/>
      <c r="J25" s="483"/>
      <c r="K25" s="486"/>
    </row>
    <row r="26" spans="1:11" ht="13.5" x14ac:dyDescent="0.25">
      <c r="A26" s="469" t="s">
        <v>910</v>
      </c>
      <c r="B26" s="470" t="s">
        <v>34</v>
      </c>
      <c r="C26" s="483">
        <v>42000000</v>
      </c>
      <c r="D26" s="483">
        <v>35010000</v>
      </c>
      <c r="E26" s="484">
        <v>27391474</v>
      </c>
      <c r="F26" s="485">
        <v>47500000</v>
      </c>
      <c r="G26" s="483">
        <v>56046527</v>
      </c>
      <c r="H26" s="486">
        <v>56046527</v>
      </c>
      <c r="I26" s="487">
        <v>49100000</v>
      </c>
      <c r="J26" s="483">
        <v>38000000</v>
      </c>
      <c r="K26" s="486">
        <v>39705000</v>
      </c>
    </row>
    <row r="27" spans="1:11" ht="13.5" x14ac:dyDescent="0.25">
      <c r="A27" s="469" t="s">
        <v>896</v>
      </c>
      <c r="B27" s="470" t="s">
        <v>34</v>
      </c>
      <c r="C27" s="483">
        <v>68309517</v>
      </c>
      <c r="D27" s="483">
        <v>115423899</v>
      </c>
      <c r="E27" s="484">
        <v>111726700</v>
      </c>
      <c r="F27" s="485">
        <v>127032000</v>
      </c>
      <c r="G27" s="483">
        <v>127032000</v>
      </c>
      <c r="H27" s="486">
        <v>127032000</v>
      </c>
      <c r="I27" s="487">
        <v>138675000</v>
      </c>
      <c r="J27" s="483">
        <v>145029000</v>
      </c>
      <c r="K27" s="486">
        <v>151787000</v>
      </c>
    </row>
    <row r="28" spans="1:11" ht="13.5" x14ac:dyDescent="0.25">
      <c r="A28" s="469" t="s">
        <v>911</v>
      </c>
      <c r="B28" s="470" t="s">
        <v>34</v>
      </c>
      <c r="C28" s="483"/>
      <c r="D28" s="483"/>
      <c r="E28" s="484"/>
      <c r="F28" s="485"/>
      <c r="G28" s="483"/>
      <c r="H28" s="486"/>
      <c r="I28" s="487">
        <v>1000000</v>
      </c>
      <c r="J28" s="483">
        <v>10000000</v>
      </c>
      <c r="K28" s="486">
        <v>10000000</v>
      </c>
    </row>
    <row r="29" spans="1:11" ht="13.5" x14ac:dyDescent="0.25">
      <c r="A29" s="469" t="s">
        <v>912</v>
      </c>
      <c r="B29" s="470" t="s">
        <v>34</v>
      </c>
      <c r="C29" s="483"/>
      <c r="D29" s="483">
        <v>12039406</v>
      </c>
      <c r="E29" s="484">
        <v>22000000</v>
      </c>
      <c r="F29" s="485"/>
      <c r="G29" s="483"/>
      <c r="H29" s="486"/>
      <c r="I29" s="487">
        <v>15000000</v>
      </c>
      <c r="J29" s="483">
        <v>15000000</v>
      </c>
      <c r="K29" s="486">
        <v>15000000</v>
      </c>
    </row>
    <row r="30" spans="1:11" ht="13.5" x14ac:dyDescent="0.25">
      <c r="A30" s="471" t="s">
        <v>913</v>
      </c>
      <c r="B30" s="473" t="s">
        <v>104</v>
      </c>
      <c r="C30" s="488">
        <f t="shared" ref="C30:K30" si="4">SUM(C24:C29)</f>
        <v>122749583</v>
      </c>
      <c r="D30" s="488">
        <f t="shared" si="4"/>
        <v>163273159</v>
      </c>
      <c r="E30" s="489">
        <f t="shared" si="4"/>
        <v>161318942</v>
      </c>
      <c r="F30" s="490">
        <f t="shared" si="4"/>
        <v>174532000</v>
      </c>
      <c r="G30" s="488">
        <f t="shared" si="4"/>
        <v>183078527</v>
      </c>
      <c r="H30" s="491">
        <f t="shared" si="4"/>
        <v>183078527</v>
      </c>
      <c r="I30" s="492">
        <f t="shared" si="4"/>
        <v>208775000</v>
      </c>
      <c r="J30" s="488">
        <f t="shared" si="4"/>
        <v>213029000</v>
      </c>
      <c r="K30" s="491">
        <f t="shared" si="4"/>
        <v>221492000</v>
      </c>
    </row>
    <row r="31" spans="1:11" ht="13.5" x14ac:dyDescent="0.25">
      <c r="A31" s="467" t="s">
        <v>914</v>
      </c>
      <c r="B31" s="468" t="s">
        <v>104</v>
      </c>
      <c r="C31" s="478"/>
      <c r="D31" s="478"/>
      <c r="E31" s="479"/>
      <c r="F31" s="480"/>
      <c r="G31" s="478"/>
      <c r="H31" s="481"/>
      <c r="I31" s="482"/>
      <c r="J31" s="478"/>
      <c r="K31" s="481"/>
    </row>
    <row r="32" spans="1:11" ht="13.5" x14ac:dyDescent="0.25">
      <c r="A32" s="469" t="s">
        <v>623</v>
      </c>
      <c r="B32" s="470" t="s">
        <v>34</v>
      </c>
      <c r="C32" s="483"/>
      <c r="D32" s="483"/>
      <c r="E32" s="484"/>
      <c r="F32" s="485">
        <v>5000000</v>
      </c>
      <c r="G32" s="483">
        <v>5000000</v>
      </c>
      <c r="H32" s="486">
        <v>5000000</v>
      </c>
      <c r="I32" s="487">
        <v>10000000</v>
      </c>
      <c r="J32" s="483"/>
      <c r="K32" s="486"/>
    </row>
    <row r="33" spans="1:11" ht="13.5" x14ac:dyDescent="0.25">
      <c r="A33" s="469" t="s">
        <v>915</v>
      </c>
      <c r="B33" s="470" t="s">
        <v>34</v>
      </c>
      <c r="C33" s="483"/>
      <c r="D33" s="483"/>
      <c r="E33" s="484"/>
      <c r="F33" s="485">
        <v>9599657</v>
      </c>
      <c r="G33" s="483">
        <v>9599657</v>
      </c>
      <c r="H33" s="486">
        <v>9599657</v>
      </c>
      <c r="I33" s="487"/>
      <c r="J33" s="483"/>
      <c r="K33" s="486"/>
    </row>
    <row r="34" spans="1:11" ht="13.5" x14ac:dyDescent="0.25">
      <c r="A34" s="471" t="s">
        <v>916</v>
      </c>
      <c r="B34" s="473" t="s">
        <v>104</v>
      </c>
      <c r="C34" s="488" t="str">
        <f t="shared" ref="C34:K34" si="5">SUM(C32:C33)</f>
        <v/>
      </c>
      <c r="D34" s="488" t="str">
        <f t="shared" si="5"/>
        <v/>
      </c>
      <c r="E34" s="489" t="str">
        <f t="shared" si="5"/>
        <v/>
      </c>
      <c r="F34" s="490">
        <f t="shared" si="5"/>
        <v>14599657</v>
      </c>
      <c r="G34" s="488">
        <f t="shared" si="5"/>
        <v>14599657</v>
      </c>
      <c r="H34" s="491">
        <f t="shared" si="5"/>
        <v>14599657</v>
      </c>
      <c r="I34" s="492">
        <f t="shared" si="5"/>
        <v>10000000</v>
      </c>
      <c r="J34" s="488" t="str">
        <f t="shared" si="5"/>
        <v/>
      </c>
      <c r="K34" s="491" t="str">
        <f t="shared" si="5"/>
        <v/>
      </c>
    </row>
    <row r="35" spans="1:11" ht="13.5" x14ac:dyDescent="0.25">
      <c r="A35" s="467" t="s">
        <v>902</v>
      </c>
      <c r="B35" s="468" t="s">
        <v>104</v>
      </c>
      <c r="C35" s="478"/>
      <c r="D35" s="478"/>
      <c r="E35" s="479"/>
      <c r="F35" s="480"/>
      <c r="G35" s="478"/>
      <c r="H35" s="481"/>
      <c r="I35" s="482"/>
      <c r="J35" s="478"/>
      <c r="K35" s="481"/>
    </row>
    <row r="36" spans="1:11" ht="13.5" x14ac:dyDescent="0.25">
      <c r="A36" s="469" t="s">
        <v>903</v>
      </c>
      <c r="B36" s="470" t="s">
        <v>34</v>
      </c>
      <c r="C36" s="483">
        <v>1406523</v>
      </c>
      <c r="D36" s="483"/>
      <c r="E36" s="484"/>
      <c r="F36" s="485"/>
      <c r="G36" s="483"/>
      <c r="H36" s="486"/>
      <c r="I36" s="487"/>
      <c r="J36" s="483"/>
      <c r="K36" s="486"/>
    </row>
    <row r="37" spans="1:11" ht="13.5" x14ac:dyDescent="0.25">
      <c r="A37" s="471" t="s">
        <v>917</v>
      </c>
      <c r="B37" s="473" t="s">
        <v>104</v>
      </c>
      <c r="C37" s="493">
        <f t="shared" ref="C37:K37" si="6">C36</f>
        <v>1406523</v>
      </c>
      <c r="D37" s="493" t="str">
        <f t="shared" si="6"/>
        <v/>
      </c>
      <c r="E37" s="494" t="str">
        <f t="shared" si="6"/>
        <v/>
      </c>
      <c r="F37" s="495" t="str">
        <f t="shared" si="6"/>
        <v/>
      </c>
      <c r="G37" s="493" t="str">
        <f t="shared" si="6"/>
        <v/>
      </c>
      <c r="H37" s="496" t="str">
        <f t="shared" si="6"/>
        <v/>
      </c>
      <c r="I37" s="497" t="str">
        <f t="shared" si="6"/>
        <v/>
      </c>
      <c r="J37" s="493" t="str">
        <f t="shared" si="6"/>
        <v/>
      </c>
      <c r="K37" s="496" t="str">
        <f t="shared" si="6"/>
        <v/>
      </c>
    </row>
    <row r="38" spans="1:11" ht="13.5" x14ac:dyDescent="0.25">
      <c r="A38" s="474" t="s">
        <v>918</v>
      </c>
      <c r="B38" s="475" t="s">
        <v>104</v>
      </c>
      <c r="C38" s="503">
        <f t="shared" ref="C38:K38" si="7">SUM(C24:C29,C32:C33,C36)</f>
        <v>124156106</v>
      </c>
      <c r="D38" s="503">
        <f t="shared" si="7"/>
        <v>163273159</v>
      </c>
      <c r="E38" s="504">
        <f t="shared" si="7"/>
        <v>161318942</v>
      </c>
      <c r="F38" s="505">
        <f t="shared" si="7"/>
        <v>189131657</v>
      </c>
      <c r="G38" s="503">
        <f t="shared" si="7"/>
        <v>197678184</v>
      </c>
      <c r="H38" s="506">
        <f t="shared" si="7"/>
        <v>197678184</v>
      </c>
      <c r="I38" s="507">
        <f t="shared" si="7"/>
        <v>218775000</v>
      </c>
      <c r="J38" s="503">
        <f t="shared" si="7"/>
        <v>213029000</v>
      </c>
      <c r="K38" s="506">
        <f t="shared" si="7"/>
        <v>221492000</v>
      </c>
    </row>
    <row r="39" spans="1:11" ht="13.5" x14ac:dyDescent="0.25">
      <c r="A39" s="476" t="s">
        <v>919</v>
      </c>
      <c r="B39" s="477" t="s">
        <v>104</v>
      </c>
      <c r="C39" s="498">
        <f t="shared" ref="C39:K39" si="8">SUM(C7:C11,C14:C15,C18:C19,C24:C29,C32:C33,C36)</f>
        <v>711884224</v>
      </c>
      <c r="D39" s="498">
        <f t="shared" si="8"/>
        <v>561831734</v>
      </c>
      <c r="E39" s="499">
        <f t="shared" si="8"/>
        <v>614343236</v>
      </c>
      <c r="F39" s="500">
        <f t="shared" si="8"/>
        <v>629820439</v>
      </c>
      <c r="G39" s="498">
        <f t="shared" si="8"/>
        <v>666056064</v>
      </c>
      <c r="H39" s="501">
        <f t="shared" si="8"/>
        <v>666056064</v>
      </c>
      <c r="I39" s="502">
        <f t="shared" si="8"/>
        <v>726176331</v>
      </c>
      <c r="J39" s="498">
        <f t="shared" si="8"/>
        <v>768476554</v>
      </c>
      <c r="K39" s="501">
        <f t="shared" si="8"/>
        <v>837343859</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920</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921</v>
      </c>
      <c r="B4" s="466"/>
      <c r="C4" s="478"/>
      <c r="D4" s="478"/>
      <c r="E4" s="479"/>
      <c r="F4" s="480"/>
      <c r="G4" s="478"/>
      <c r="H4" s="481"/>
      <c r="I4" s="482"/>
      <c r="J4" s="478"/>
      <c r="K4" s="481"/>
    </row>
    <row r="5" spans="1:11" ht="13.5" x14ac:dyDescent="0.25">
      <c r="A5" s="467" t="s">
        <v>890</v>
      </c>
      <c r="B5" s="468" t="s">
        <v>104</v>
      </c>
      <c r="C5" s="478"/>
      <c r="D5" s="478"/>
      <c r="E5" s="479"/>
      <c r="F5" s="480"/>
      <c r="G5" s="478"/>
      <c r="H5" s="481"/>
      <c r="I5" s="482"/>
      <c r="J5" s="478"/>
      <c r="K5" s="481"/>
    </row>
    <row r="6" spans="1:11" ht="13.5" x14ac:dyDescent="0.25">
      <c r="A6" s="467" t="s">
        <v>891</v>
      </c>
      <c r="B6" s="468" t="s">
        <v>104</v>
      </c>
      <c r="C6" s="478"/>
      <c r="D6" s="478"/>
      <c r="E6" s="479"/>
      <c r="F6" s="480"/>
      <c r="G6" s="478"/>
      <c r="H6" s="481"/>
      <c r="I6" s="482"/>
      <c r="J6" s="478"/>
      <c r="K6" s="481"/>
    </row>
    <row r="7" spans="1:11" ht="13.5" x14ac:dyDescent="0.25">
      <c r="A7" s="469" t="s">
        <v>892</v>
      </c>
      <c r="B7" s="470" t="s">
        <v>34</v>
      </c>
      <c r="C7" s="483"/>
      <c r="D7" s="483">
        <v>29108</v>
      </c>
      <c r="E7" s="484">
        <v>40865</v>
      </c>
      <c r="F7" s="485">
        <v>5132721</v>
      </c>
      <c r="G7" s="483">
        <v>4148146</v>
      </c>
      <c r="H7" s="486">
        <v>4148146</v>
      </c>
      <c r="I7" s="487">
        <v>14435615</v>
      </c>
      <c r="J7" s="483">
        <v>15070613</v>
      </c>
      <c r="K7" s="486">
        <v>15228476</v>
      </c>
    </row>
    <row r="8" spans="1:11" ht="13.5" x14ac:dyDescent="0.25">
      <c r="A8" s="469" t="s">
        <v>893</v>
      </c>
      <c r="B8" s="470" t="s">
        <v>34</v>
      </c>
      <c r="C8" s="483"/>
      <c r="D8" s="483"/>
      <c r="E8" s="484"/>
      <c r="F8" s="485">
        <v>6015000</v>
      </c>
      <c r="G8" s="483">
        <v>1090906</v>
      </c>
      <c r="H8" s="486">
        <v>1090906</v>
      </c>
      <c r="I8" s="487">
        <v>28134702</v>
      </c>
      <c r="J8" s="483">
        <v>29372628</v>
      </c>
      <c r="K8" s="486">
        <v>30665024</v>
      </c>
    </row>
    <row r="9" spans="1:11" ht="13.5" x14ac:dyDescent="0.25">
      <c r="A9" s="469" t="s">
        <v>894</v>
      </c>
      <c r="B9" s="470" t="s">
        <v>34</v>
      </c>
      <c r="C9" s="483">
        <v>472092</v>
      </c>
      <c r="D9" s="483">
        <v>372806</v>
      </c>
      <c r="E9" s="484">
        <v>57877</v>
      </c>
      <c r="F9" s="485">
        <v>2000000</v>
      </c>
      <c r="G9" s="483">
        <v>5244642</v>
      </c>
      <c r="H9" s="486">
        <v>5244642</v>
      </c>
      <c r="I9" s="487">
        <v>4019340</v>
      </c>
      <c r="J9" s="483">
        <v>4160991</v>
      </c>
      <c r="K9" s="486">
        <v>4309763</v>
      </c>
    </row>
    <row r="10" spans="1:11" ht="13.5" x14ac:dyDescent="0.25">
      <c r="A10" s="471" t="s">
        <v>922</v>
      </c>
      <c r="B10" s="473" t="s">
        <v>104</v>
      </c>
      <c r="C10" s="493">
        <f t="shared" ref="C10:K10" si="0">SUM(C7:C9)</f>
        <v>472092</v>
      </c>
      <c r="D10" s="493">
        <f t="shared" si="0"/>
        <v>401914</v>
      </c>
      <c r="E10" s="494">
        <f t="shared" si="0"/>
        <v>98742</v>
      </c>
      <c r="F10" s="495">
        <f t="shared" si="0"/>
        <v>13147721</v>
      </c>
      <c r="G10" s="493">
        <f t="shared" si="0"/>
        <v>10483694</v>
      </c>
      <c r="H10" s="496">
        <f t="shared" si="0"/>
        <v>10483694</v>
      </c>
      <c r="I10" s="497">
        <f t="shared" si="0"/>
        <v>46589657</v>
      </c>
      <c r="J10" s="493">
        <f t="shared" si="0"/>
        <v>48604232</v>
      </c>
      <c r="K10" s="496">
        <f t="shared" si="0"/>
        <v>50203263</v>
      </c>
    </row>
    <row r="11" spans="1:11" ht="13.5" x14ac:dyDescent="0.25">
      <c r="A11" s="476" t="s">
        <v>906</v>
      </c>
      <c r="B11" s="477" t="s">
        <v>104</v>
      </c>
      <c r="C11" s="498">
        <f t="shared" ref="C11:K11" si="1">SUM(C7:C9)</f>
        <v>472092</v>
      </c>
      <c r="D11" s="498">
        <f t="shared" si="1"/>
        <v>401914</v>
      </c>
      <c r="E11" s="499">
        <f t="shared" si="1"/>
        <v>98742</v>
      </c>
      <c r="F11" s="500">
        <f t="shared" si="1"/>
        <v>13147721</v>
      </c>
      <c r="G11" s="498">
        <f t="shared" si="1"/>
        <v>10483694</v>
      </c>
      <c r="H11" s="501">
        <f t="shared" si="1"/>
        <v>10483694</v>
      </c>
      <c r="I11" s="502">
        <f t="shared" si="1"/>
        <v>46589657</v>
      </c>
      <c r="J11" s="498">
        <f t="shared" si="1"/>
        <v>48604232</v>
      </c>
      <c r="K11" s="501">
        <f t="shared" si="1"/>
        <v>50203263</v>
      </c>
    </row>
    <row r="12" spans="1:11" ht="13.5" x14ac:dyDescent="0.25">
      <c r="A12" s="467" t="s">
        <v>907</v>
      </c>
      <c r="B12" s="468" t="s">
        <v>104</v>
      </c>
      <c r="C12" s="478"/>
      <c r="D12" s="478"/>
      <c r="E12" s="479"/>
      <c r="F12" s="480"/>
      <c r="G12" s="478"/>
      <c r="H12" s="481"/>
      <c r="I12" s="482"/>
      <c r="J12" s="478"/>
      <c r="K12" s="481"/>
    </row>
    <row r="13" spans="1:11" ht="13.5" x14ac:dyDescent="0.25">
      <c r="A13" s="467" t="s">
        <v>891</v>
      </c>
      <c r="B13" s="468" t="s">
        <v>104</v>
      </c>
      <c r="C13" s="478"/>
      <c r="D13" s="478"/>
      <c r="E13" s="479"/>
      <c r="F13" s="480"/>
      <c r="G13" s="478"/>
      <c r="H13" s="481"/>
      <c r="I13" s="482"/>
      <c r="J13" s="478"/>
      <c r="K13" s="481"/>
    </row>
    <row r="14" spans="1:11" ht="13.5" x14ac:dyDescent="0.25">
      <c r="A14" s="469" t="s">
        <v>910</v>
      </c>
      <c r="B14" s="470" t="s">
        <v>34</v>
      </c>
      <c r="C14" s="483">
        <v>39349888</v>
      </c>
      <c r="D14" s="483">
        <v>-56753555</v>
      </c>
      <c r="E14" s="484">
        <v>91387356</v>
      </c>
      <c r="F14" s="485">
        <v>47500000</v>
      </c>
      <c r="G14" s="483">
        <v>51108527</v>
      </c>
      <c r="H14" s="486">
        <v>51108527</v>
      </c>
      <c r="I14" s="487">
        <v>54100000</v>
      </c>
      <c r="J14" s="483">
        <v>43000000</v>
      </c>
      <c r="K14" s="486">
        <v>44700000</v>
      </c>
    </row>
    <row r="15" spans="1:11" ht="13.5" x14ac:dyDescent="0.25">
      <c r="A15" s="469" t="s">
        <v>923</v>
      </c>
      <c r="B15" s="470" t="s">
        <v>34</v>
      </c>
      <c r="C15" s="483"/>
      <c r="D15" s="483"/>
      <c r="E15" s="484">
        <v>-3505336</v>
      </c>
      <c r="F15" s="485"/>
      <c r="G15" s="483"/>
      <c r="H15" s="486"/>
      <c r="I15" s="487"/>
      <c r="J15" s="483"/>
      <c r="K15" s="486"/>
    </row>
    <row r="16" spans="1:11" ht="13.5" x14ac:dyDescent="0.25">
      <c r="A16" s="469" t="s">
        <v>896</v>
      </c>
      <c r="B16" s="470" t="s">
        <v>34</v>
      </c>
      <c r="C16" s="483">
        <v>101123809</v>
      </c>
      <c r="D16" s="483">
        <v>39454842</v>
      </c>
      <c r="E16" s="484">
        <v>19189310</v>
      </c>
      <c r="F16" s="485">
        <v>120680400</v>
      </c>
      <c r="G16" s="483">
        <v>120680400</v>
      </c>
      <c r="H16" s="486">
        <v>120680400</v>
      </c>
      <c r="I16" s="487">
        <v>131791250</v>
      </c>
      <c r="J16" s="483">
        <v>137827535</v>
      </c>
      <c r="K16" s="486">
        <v>144585535</v>
      </c>
    </row>
    <row r="17" spans="1:11" ht="13.5" x14ac:dyDescent="0.25">
      <c r="A17" s="469" t="s">
        <v>911</v>
      </c>
      <c r="B17" s="470" t="s">
        <v>34</v>
      </c>
      <c r="C17" s="483">
        <v>-860952</v>
      </c>
      <c r="D17" s="483"/>
      <c r="E17" s="484"/>
      <c r="F17" s="485"/>
      <c r="G17" s="483"/>
      <c r="H17" s="486"/>
      <c r="I17" s="487">
        <v>1000000</v>
      </c>
      <c r="J17" s="483">
        <v>10000000</v>
      </c>
      <c r="K17" s="486">
        <v>10000000</v>
      </c>
    </row>
    <row r="18" spans="1:11" ht="13.5" x14ac:dyDescent="0.25">
      <c r="A18" s="469" t="s">
        <v>912</v>
      </c>
      <c r="B18" s="470" t="s">
        <v>34</v>
      </c>
      <c r="C18" s="483"/>
      <c r="D18" s="483">
        <v>-1790660</v>
      </c>
      <c r="E18" s="484">
        <v>18546391</v>
      </c>
      <c r="F18" s="485"/>
      <c r="G18" s="483"/>
      <c r="H18" s="486"/>
      <c r="I18" s="487">
        <v>15000000</v>
      </c>
      <c r="J18" s="483">
        <v>15000000</v>
      </c>
      <c r="K18" s="486">
        <v>15000000</v>
      </c>
    </row>
    <row r="19" spans="1:11" ht="13.5" x14ac:dyDescent="0.25">
      <c r="A19" s="471" t="s">
        <v>922</v>
      </c>
      <c r="B19" s="473" t="s">
        <v>104</v>
      </c>
      <c r="C19" s="488">
        <f t="shared" ref="C19:K19" si="2">SUM(C14:C18)</f>
        <v>139612745</v>
      </c>
      <c r="D19" s="488">
        <f t="shared" si="2"/>
        <v>-19089373</v>
      </c>
      <c r="E19" s="489">
        <f t="shared" si="2"/>
        <v>125617721</v>
      </c>
      <c r="F19" s="490">
        <f t="shared" si="2"/>
        <v>168180400</v>
      </c>
      <c r="G19" s="488">
        <f t="shared" si="2"/>
        <v>171788927</v>
      </c>
      <c r="H19" s="491">
        <f t="shared" si="2"/>
        <v>171788927</v>
      </c>
      <c r="I19" s="492">
        <f t="shared" si="2"/>
        <v>201891250</v>
      </c>
      <c r="J19" s="488">
        <f t="shared" si="2"/>
        <v>205827535</v>
      </c>
      <c r="K19" s="491">
        <f t="shared" si="2"/>
        <v>214285535</v>
      </c>
    </row>
    <row r="20" spans="1:11" ht="13.5" x14ac:dyDescent="0.25">
      <c r="A20" s="467" t="s">
        <v>898</v>
      </c>
      <c r="B20" s="468" t="s">
        <v>104</v>
      </c>
      <c r="C20" s="478"/>
      <c r="D20" s="478"/>
      <c r="E20" s="479"/>
      <c r="F20" s="480"/>
      <c r="G20" s="478"/>
      <c r="H20" s="481"/>
      <c r="I20" s="482"/>
      <c r="J20" s="478"/>
      <c r="K20" s="481"/>
    </row>
    <row r="21" spans="1:11" ht="13.5" x14ac:dyDescent="0.25">
      <c r="A21" s="469" t="s">
        <v>623</v>
      </c>
      <c r="B21" s="470" t="s">
        <v>34</v>
      </c>
      <c r="C21" s="483"/>
      <c r="D21" s="483"/>
      <c r="E21" s="484">
        <v>5527011</v>
      </c>
      <c r="F21" s="485"/>
      <c r="G21" s="483"/>
      <c r="H21" s="486"/>
      <c r="I21" s="487"/>
      <c r="J21" s="483"/>
      <c r="K21" s="486"/>
    </row>
    <row r="22" spans="1:11" ht="13.5" x14ac:dyDescent="0.25">
      <c r="A22" s="471" t="s">
        <v>924</v>
      </c>
      <c r="B22" s="473" t="s">
        <v>104</v>
      </c>
      <c r="C22" s="488" t="str">
        <f t="shared" ref="C22:K22" si="3">C21</f>
        <v/>
      </c>
      <c r="D22" s="488" t="str">
        <f t="shared" si="3"/>
        <v/>
      </c>
      <c r="E22" s="489">
        <f t="shared" si="3"/>
        <v>5527011</v>
      </c>
      <c r="F22" s="490" t="str">
        <f t="shared" si="3"/>
        <v/>
      </c>
      <c r="G22" s="488" t="str">
        <f t="shared" si="3"/>
        <v/>
      </c>
      <c r="H22" s="491" t="str">
        <f t="shared" si="3"/>
        <v/>
      </c>
      <c r="I22" s="492" t="str">
        <f t="shared" si="3"/>
        <v/>
      </c>
      <c r="J22" s="488" t="str">
        <f t="shared" si="3"/>
        <v/>
      </c>
      <c r="K22" s="491" t="str">
        <f t="shared" si="3"/>
        <v/>
      </c>
    </row>
    <row r="23" spans="1:11" ht="13.5" x14ac:dyDescent="0.25">
      <c r="A23" s="467" t="s">
        <v>914</v>
      </c>
      <c r="B23" s="468" t="s">
        <v>104</v>
      </c>
      <c r="C23" s="478"/>
      <c r="D23" s="478"/>
      <c r="E23" s="479"/>
      <c r="F23" s="480"/>
      <c r="G23" s="478"/>
      <c r="H23" s="481"/>
      <c r="I23" s="482"/>
      <c r="J23" s="478"/>
      <c r="K23" s="481"/>
    </row>
    <row r="24" spans="1:11" ht="13.5" x14ac:dyDescent="0.25">
      <c r="A24" s="469" t="s">
        <v>915</v>
      </c>
      <c r="B24" s="470" t="s">
        <v>34</v>
      </c>
      <c r="C24" s="483"/>
      <c r="D24" s="483"/>
      <c r="E24" s="484">
        <v>26223809</v>
      </c>
      <c r="F24" s="485">
        <v>14599657</v>
      </c>
      <c r="G24" s="483">
        <v>14777647</v>
      </c>
      <c r="H24" s="486">
        <v>14777647</v>
      </c>
      <c r="I24" s="487">
        <v>10000000</v>
      </c>
      <c r="J24" s="483"/>
      <c r="K24" s="486"/>
    </row>
    <row r="25" spans="1:11" ht="13.5" x14ac:dyDescent="0.25">
      <c r="A25" s="471" t="s">
        <v>925</v>
      </c>
      <c r="B25" s="473" t="s">
        <v>104</v>
      </c>
      <c r="C25" s="493" t="str">
        <f t="shared" ref="C25:K25" si="4">C24</f>
        <v/>
      </c>
      <c r="D25" s="493" t="str">
        <f t="shared" si="4"/>
        <v/>
      </c>
      <c r="E25" s="494">
        <f t="shared" si="4"/>
        <v>26223809</v>
      </c>
      <c r="F25" s="495">
        <f t="shared" si="4"/>
        <v>14599657</v>
      </c>
      <c r="G25" s="493">
        <f t="shared" si="4"/>
        <v>14777647</v>
      </c>
      <c r="H25" s="496">
        <f t="shared" si="4"/>
        <v>14777647</v>
      </c>
      <c r="I25" s="497">
        <f t="shared" si="4"/>
        <v>10000000</v>
      </c>
      <c r="J25" s="493" t="str">
        <f t="shared" si="4"/>
        <v/>
      </c>
      <c r="K25" s="496" t="str">
        <f t="shared" si="4"/>
        <v/>
      </c>
    </row>
    <row r="26" spans="1:11" ht="13.5" x14ac:dyDescent="0.25">
      <c r="A26" s="474" t="s">
        <v>918</v>
      </c>
      <c r="B26" s="475" t="s">
        <v>104</v>
      </c>
      <c r="C26" s="503">
        <f t="shared" ref="C26:K26" si="5">SUM(C14:C18,C21,C24)</f>
        <v>139612745</v>
      </c>
      <c r="D26" s="503">
        <f t="shared" si="5"/>
        <v>-19089373</v>
      </c>
      <c r="E26" s="504">
        <f t="shared" si="5"/>
        <v>157368541</v>
      </c>
      <c r="F26" s="505">
        <f t="shared" si="5"/>
        <v>182780057</v>
      </c>
      <c r="G26" s="503">
        <f t="shared" si="5"/>
        <v>186566574</v>
      </c>
      <c r="H26" s="506">
        <f t="shared" si="5"/>
        <v>186566574</v>
      </c>
      <c r="I26" s="507">
        <f t="shared" si="5"/>
        <v>211891250</v>
      </c>
      <c r="J26" s="503">
        <f t="shared" si="5"/>
        <v>205827535</v>
      </c>
      <c r="K26" s="506">
        <f t="shared" si="5"/>
        <v>214285535</v>
      </c>
    </row>
    <row r="27" spans="1:11" ht="13.5" x14ac:dyDescent="0.25">
      <c r="A27" s="476" t="s">
        <v>919</v>
      </c>
      <c r="B27" s="477" t="s">
        <v>104</v>
      </c>
      <c r="C27" s="498">
        <f t="shared" ref="C27:K27" si="6">SUM(C7:C9,C14:C18,C21,C24)</f>
        <v>140084837</v>
      </c>
      <c r="D27" s="498">
        <f t="shared" si="6"/>
        <v>-18687459</v>
      </c>
      <c r="E27" s="499">
        <f t="shared" si="6"/>
        <v>157467283</v>
      </c>
      <c r="F27" s="500">
        <f t="shared" si="6"/>
        <v>195927778</v>
      </c>
      <c r="G27" s="498">
        <f t="shared" si="6"/>
        <v>197050268</v>
      </c>
      <c r="H27" s="501">
        <f t="shared" si="6"/>
        <v>197050268</v>
      </c>
      <c r="I27" s="502">
        <f t="shared" si="6"/>
        <v>258480907</v>
      </c>
      <c r="J27" s="498">
        <f t="shared" si="6"/>
        <v>254431767</v>
      </c>
      <c r="K27" s="501">
        <f t="shared" si="6"/>
        <v>264488798</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926</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927</v>
      </c>
      <c r="B4" s="328" t="s">
        <v>34</v>
      </c>
      <c r="C4" s="508"/>
      <c r="D4" s="508"/>
      <c r="E4" s="511"/>
      <c r="F4" s="512"/>
      <c r="G4" s="508"/>
      <c r="H4" s="513"/>
      <c r="I4" s="512"/>
      <c r="J4" s="508"/>
      <c r="K4" s="513"/>
    </row>
    <row r="5" spans="1:11" ht="13.5" x14ac:dyDescent="0.25">
      <c r="A5" s="514" t="s">
        <v>928</v>
      </c>
      <c r="B5" s="117" t="s">
        <v>34</v>
      </c>
      <c r="C5" s="515"/>
      <c r="D5" s="515"/>
      <c r="E5" s="516"/>
      <c r="F5" s="517"/>
      <c r="G5" s="515"/>
      <c r="H5" s="518"/>
      <c r="I5" s="517"/>
      <c r="J5" s="515"/>
      <c r="K5" s="518"/>
    </row>
    <row r="6" spans="1:11" ht="13.5" x14ac:dyDescent="0.25">
      <c r="A6" s="519" t="s">
        <v>728</v>
      </c>
      <c r="B6" s="117" t="s">
        <v>34</v>
      </c>
      <c r="C6" s="9">
        <v>0</v>
      </c>
      <c r="D6" s="9">
        <v>0</v>
      </c>
      <c r="E6" s="33">
        <v>0</v>
      </c>
      <c r="F6" s="34">
        <v>-210823</v>
      </c>
      <c r="G6" s="9">
        <v>371806</v>
      </c>
      <c r="H6" s="35">
        <v>371806</v>
      </c>
      <c r="I6" s="34">
        <v>-210823</v>
      </c>
      <c r="J6" s="9">
        <v>-14094154</v>
      </c>
      <c r="K6" s="35">
        <v>-22078708</v>
      </c>
    </row>
    <row r="7" spans="1:11" ht="13.5" x14ac:dyDescent="0.25">
      <c r="A7" s="519" t="s">
        <v>585</v>
      </c>
      <c r="B7" s="117" t="s">
        <v>34</v>
      </c>
      <c r="C7" s="9">
        <v>0</v>
      </c>
      <c r="D7" s="9">
        <v>0</v>
      </c>
      <c r="E7" s="33">
        <v>-55000000</v>
      </c>
      <c r="F7" s="34">
        <v>0</v>
      </c>
      <c r="G7" s="9">
        <v>0</v>
      </c>
      <c r="H7" s="35">
        <v>0</v>
      </c>
      <c r="I7" s="34">
        <v>-13883331</v>
      </c>
      <c r="J7" s="9">
        <v>-7984554</v>
      </c>
      <c r="K7" s="35">
        <v>-8253859</v>
      </c>
    </row>
    <row r="8" spans="1:11" ht="13.5" x14ac:dyDescent="0.25">
      <c r="A8" s="519" t="s">
        <v>929</v>
      </c>
      <c r="B8" s="117" t="s">
        <v>34</v>
      </c>
      <c r="C8" s="9">
        <v>0</v>
      </c>
      <c r="D8" s="9">
        <v>0</v>
      </c>
      <c r="E8" s="33">
        <v>27310902</v>
      </c>
      <c r="F8" s="34">
        <v>0</v>
      </c>
      <c r="G8" s="9">
        <v>0</v>
      </c>
      <c r="H8" s="35">
        <v>0</v>
      </c>
      <c r="I8" s="34">
        <v>0</v>
      </c>
      <c r="J8" s="9">
        <v>0</v>
      </c>
      <c r="K8" s="35">
        <v>0</v>
      </c>
    </row>
    <row r="9" spans="1:11" ht="13.5" x14ac:dyDescent="0.25">
      <c r="A9" s="519" t="s">
        <v>930</v>
      </c>
      <c r="B9" s="117" t="s">
        <v>34</v>
      </c>
      <c r="C9" s="9">
        <v>0</v>
      </c>
      <c r="D9" s="9">
        <v>0</v>
      </c>
      <c r="E9" s="33">
        <v>0</v>
      </c>
      <c r="F9" s="34">
        <v>0</v>
      </c>
      <c r="G9" s="9">
        <v>0</v>
      </c>
      <c r="H9" s="35">
        <v>0</v>
      </c>
      <c r="I9" s="34">
        <v>0</v>
      </c>
      <c r="J9" s="9">
        <v>0</v>
      </c>
      <c r="K9" s="35">
        <v>0</v>
      </c>
    </row>
    <row r="10" spans="1:11" ht="13.5" x14ac:dyDescent="0.25">
      <c r="A10" s="519" t="s">
        <v>931</v>
      </c>
      <c r="B10" s="117" t="s">
        <v>34</v>
      </c>
      <c r="C10" s="9">
        <f>SUM(C6:C9)</f>
        <v>0</v>
      </c>
      <c r="D10" s="9">
        <f t="shared" ref="D10:K10" si="0">SUM(D6:D9)</f>
        <v>0</v>
      </c>
      <c r="E10" s="33">
        <f t="shared" si="0"/>
        <v>-27689098</v>
      </c>
      <c r="F10" s="34">
        <f t="shared" si="0"/>
        <v>-210823</v>
      </c>
      <c r="G10" s="9">
        <f t="shared" si="0"/>
        <v>371806</v>
      </c>
      <c r="H10" s="35">
        <f t="shared" si="0"/>
        <v>371806</v>
      </c>
      <c r="I10" s="34">
        <f t="shared" si="0"/>
        <v>-14094154</v>
      </c>
      <c r="J10" s="9">
        <f t="shared" si="0"/>
        <v>-22078708</v>
      </c>
      <c r="K10" s="35">
        <f t="shared" si="0"/>
        <v>-30332567</v>
      </c>
    </row>
    <row r="11" spans="1:11" ht="13.5" x14ac:dyDescent="0.25">
      <c r="A11" s="520" t="s">
        <v>932</v>
      </c>
      <c r="B11" s="117" t="s">
        <v>34</v>
      </c>
      <c r="C11" s="9"/>
      <c r="D11" s="9"/>
      <c r="E11" s="33"/>
      <c r="F11" s="34"/>
      <c r="G11" s="9"/>
      <c r="H11" s="35"/>
      <c r="I11" s="34"/>
      <c r="J11" s="9"/>
      <c r="K11" s="35"/>
    </row>
    <row r="12" spans="1:11" ht="13.5" x14ac:dyDescent="0.25">
      <c r="A12" s="519" t="s">
        <v>728</v>
      </c>
      <c r="B12" s="117" t="s">
        <v>34</v>
      </c>
      <c r="C12" s="9">
        <v>0</v>
      </c>
      <c r="D12" s="9">
        <v>0</v>
      </c>
      <c r="E12" s="33">
        <v>0</v>
      </c>
      <c r="F12" s="34">
        <v>0</v>
      </c>
      <c r="G12" s="9">
        <v>0</v>
      </c>
      <c r="H12" s="35">
        <v>0</v>
      </c>
      <c r="I12" s="34">
        <v>0</v>
      </c>
      <c r="J12" s="9">
        <v>0</v>
      </c>
      <c r="K12" s="35">
        <v>0</v>
      </c>
    </row>
    <row r="13" spans="1:11" ht="13.5" x14ac:dyDescent="0.25">
      <c r="A13" s="519" t="s">
        <v>585</v>
      </c>
      <c r="B13" s="117" t="s">
        <v>34</v>
      </c>
      <c r="C13" s="9">
        <v>0</v>
      </c>
      <c r="D13" s="9">
        <v>0</v>
      </c>
      <c r="E13" s="33">
        <v>0</v>
      </c>
      <c r="F13" s="34">
        <v>0</v>
      </c>
      <c r="G13" s="9">
        <v>0</v>
      </c>
      <c r="H13" s="35">
        <v>0</v>
      </c>
      <c r="I13" s="34">
        <v>0</v>
      </c>
      <c r="J13" s="9">
        <v>0</v>
      </c>
      <c r="K13" s="35">
        <v>0</v>
      </c>
    </row>
    <row r="14" spans="1:11" ht="13.5" x14ac:dyDescent="0.25">
      <c r="A14" s="519" t="s">
        <v>929</v>
      </c>
      <c r="B14" s="117" t="s">
        <v>34</v>
      </c>
      <c r="C14" s="9">
        <v>0</v>
      </c>
      <c r="D14" s="9">
        <v>0</v>
      </c>
      <c r="E14" s="33">
        <v>0</v>
      </c>
      <c r="F14" s="34">
        <v>0</v>
      </c>
      <c r="G14" s="9">
        <v>0</v>
      </c>
      <c r="H14" s="35">
        <v>0</v>
      </c>
      <c r="I14" s="34">
        <v>0</v>
      </c>
      <c r="J14" s="9">
        <v>0</v>
      </c>
      <c r="K14" s="35">
        <v>0</v>
      </c>
    </row>
    <row r="15" spans="1:11" ht="13.5" x14ac:dyDescent="0.25">
      <c r="A15" s="519" t="s">
        <v>930</v>
      </c>
      <c r="B15" s="117" t="s">
        <v>34</v>
      </c>
      <c r="C15" s="9">
        <v>0</v>
      </c>
      <c r="D15" s="9">
        <v>0</v>
      </c>
      <c r="E15" s="33">
        <v>0</v>
      </c>
      <c r="F15" s="34">
        <v>0</v>
      </c>
      <c r="G15" s="9">
        <v>0</v>
      </c>
      <c r="H15" s="35">
        <v>0</v>
      </c>
      <c r="I15" s="34">
        <v>0</v>
      </c>
      <c r="J15" s="9">
        <v>0</v>
      </c>
      <c r="K15" s="35">
        <v>0</v>
      </c>
    </row>
    <row r="16" spans="1:11" ht="13.5" x14ac:dyDescent="0.25">
      <c r="A16" s="519" t="s">
        <v>931</v>
      </c>
      <c r="B16" s="117" t="s">
        <v>34</v>
      </c>
      <c r="C16" s="9">
        <f t="shared" ref="C16:K16" si="1">SUM(C12:C15)</f>
        <v>0</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20" t="s">
        <v>933</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929</v>
      </c>
      <c r="B20" s="117" t="s">
        <v>34</v>
      </c>
      <c r="C20" s="9">
        <v>0</v>
      </c>
      <c r="D20" s="9">
        <v>0</v>
      </c>
      <c r="E20" s="33">
        <v>0</v>
      </c>
      <c r="F20" s="34">
        <v>0</v>
      </c>
      <c r="G20" s="9">
        <v>0</v>
      </c>
      <c r="H20" s="35">
        <v>0</v>
      </c>
      <c r="I20" s="34">
        <v>0</v>
      </c>
      <c r="J20" s="9">
        <v>0</v>
      </c>
      <c r="K20" s="35">
        <v>0</v>
      </c>
    </row>
    <row r="21" spans="1:11" ht="13.5" x14ac:dyDescent="0.25">
      <c r="A21" s="519" t="s">
        <v>930</v>
      </c>
      <c r="B21" s="117" t="s">
        <v>34</v>
      </c>
      <c r="C21" s="9">
        <v>0</v>
      </c>
      <c r="D21" s="9">
        <v>0</v>
      </c>
      <c r="E21" s="33">
        <v>0</v>
      </c>
      <c r="F21" s="34">
        <v>0</v>
      </c>
      <c r="G21" s="9">
        <v>0</v>
      </c>
      <c r="H21" s="35">
        <v>0</v>
      </c>
      <c r="I21" s="34">
        <v>0</v>
      </c>
      <c r="J21" s="9">
        <v>0</v>
      </c>
      <c r="K21" s="35">
        <v>0</v>
      </c>
    </row>
    <row r="22" spans="1:11" ht="13.5" x14ac:dyDescent="0.25">
      <c r="A22" s="519" t="s">
        <v>931</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934</v>
      </c>
      <c r="B23" s="117" t="s">
        <v>34</v>
      </c>
      <c r="C23" s="9"/>
      <c r="D23" s="9"/>
      <c r="E23" s="33"/>
      <c r="F23" s="34"/>
      <c r="G23" s="9"/>
      <c r="H23" s="35"/>
      <c r="I23" s="34"/>
      <c r="J23" s="9"/>
      <c r="K23" s="35"/>
    </row>
    <row r="24" spans="1:11" ht="13.5" x14ac:dyDescent="0.25">
      <c r="A24" s="519" t="s">
        <v>728</v>
      </c>
      <c r="B24" s="117" t="s">
        <v>34</v>
      </c>
      <c r="C24" s="9">
        <v>0</v>
      </c>
      <c r="D24" s="9">
        <v>0</v>
      </c>
      <c r="E24" s="33">
        <v>0</v>
      </c>
      <c r="F24" s="34">
        <v>0</v>
      </c>
      <c r="G24" s="9">
        <v>0</v>
      </c>
      <c r="H24" s="35">
        <v>0</v>
      </c>
      <c r="I24" s="34">
        <v>0</v>
      </c>
      <c r="J24" s="9">
        <v>0</v>
      </c>
      <c r="K24" s="35">
        <v>0</v>
      </c>
    </row>
    <row r="25" spans="1:11" ht="13.5" x14ac:dyDescent="0.25">
      <c r="A25" s="519" t="s">
        <v>585</v>
      </c>
      <c r="B25" s="117" t="s">
        <v>34</v>
      </c>
      <c r="C25" s="9">
        <v>0</v>
      </c>
      <c r="D25" s="9">
        <v>0</v>
      </c>
      <c r="E25" s="33">
        <v>0</v>
      </c>
      <c r="F25" s="34">
        <v>0</v>
      </c>
      <c r="G25" s="9">
        <v>0</v>
      </c>
      <c r="H25" s="35">
        <v>0</v>
      </c>
      <c r="I25" s="34">
        <v>0</v>
      </c>
      <c r="J25" s="9">
        <v>0</v>
      </c>
      <c r="K25" s="35">
        <v>0</v>
      </c>
    </row>
    <row r="26" spans="1:11" ht="13.5" x14ac:dyDescent="0.25">
      <c r="A26" s="519" t="s">
        <v>929</v>
      </c>
      <c r="B26" s="119" t="s">
        <v>34</v>
      </c>
      <c r="C26" s="9">
        <v>0</v>
      </c>
      <c r="D26" s="9">
        <v>0</v>
      </c>
      <c r="E26" s="33">
        <v>0</v>
      </c>
      <c r="F26" s="34">
        <v>0</v>
      </c>
      <c r="G26" s="9">
        <v>0</v>
      </c>
      <c r="H26" s="35">
        <v>0</v>
      </c>
      <c r="I26" s="34">
        <v>0</v>
      </c>
      <c r="J26" s="9">
        <v>0</v>
      </c>
      <c r="K26" s="35">
        <v>0</v>
      </c>
    </row>
    <row r="27" spans="1:11" ht="13.5" x14ac:dyDescent="0.25">
      <c r="A27" s="519" t="s">
        <v>930</v>
      </c>
      <c r="B27" s="117" t="s">
        <v>34</v>
      </c>
      <c r="C27" s="9">
        <v>0</v>
      </c>
      <c r="D27" s="9">
        <v>0</v>
      </c>
      <c r="E27" s="33">
        <v>0</v>
      </c>
      <c r="F27" s="34">
        <v>0</v>
      </c>
      <c r="G27" s="9">
        <v>0</v>
      </c>
      <c r="H27" s="35">
        <v>0</v>
      </c>
      <c r="I27" s="34">
        <v>0</v>
      </c>
      <c r="J27" s="9">
        <v>0</v>
      </c>
      <c r="K27" s="35">
        <v>0</v>
      </c>
    </row>
    <row r="28" spans="1:11" ht="13.5" x14ac:dyDescent="0.25">
      <c r="A28" s="519" t="s">
        <v>931</v>
      </c>
      <c r="B28" s="117" t="s">
        <v>34</v>
      </c>
      <c r="C28" s="9">
        <f t="shared" ref="C28:K28" si="3">SUM(C24:C27)</f>
        <v>0</v>
      </c>
      <c r="D28" s="9">
        <f t="shared" si="3"/>
        <v>0</v>
      </c>
      <c r="E28" s="33">
        <f t="shared" si="3"/>
        <v>0</v>
      </c>
      <c r="F28" s="34">
        <f t="shared" si="3"/>
        <v>0</v>
      </c>
      <c r="G28" s="9">
        <f t="shared" si="3"/>
        <v>0</v>
      </c>
      <c r="H28" s="35">
        <f t="shared" si="3"/>
        <v>0</v>
      </c>
      <c r="I28" s="34">
        <f t="shared" si="3"/>
        <v>0</v>
      </c>
      <c r="J28" s="9">
        <f t="shared" si="3"/>
        <v>0</v>
      </c>
      <c r="K28" s="35">
        <f t="shared" si="3"/>
        <v>0</v>
      </c>
    </row>
    <row r="29" spans="1:11" ht="13.5" x14ac:dyDescent="0.25">
      <c r="A29" s="521" t="s">
        <v>935</v>
      </c>
      <c r="B29" s="121" t="s">
        <v>34</v>
      </c>
      <c r="C29" s="46">
        <f>+C8+C14+C20+C26</f>
        <v>0</v>
      </c>
      <c r="D29" s="46">
        <f t="shared" ref="D29:K29" si="4">+D8+D14+D20+D26</f>
        <v>0</v>
      </c>
      <c r="E29" s="47">
        <f t="shared" si="4"/>
        <v>27310902</v>
      </c>
      <c r="F29" s="45">
        <f t="shared" si="4"/>
        <v>0</v>
      </c>
      <c r="G29" s="46">
        <f t="shared" si="4"/>
        <v>0</v>
      </c>
      <c r="H29" s="48">
        <f t="shared" si="4"/>
        <v>0</v>
      </c>
      <c r="I29" s="45">
        <f t="shared" si="4"/>
        <v>0</v>
      </c>
      <c r="J29" s="46">
        <f t="shared" si="4"/>
        <v>0</v>
      </c>
      <c r="K29" s="48">
        <f t="shared" si="4"/>
        <v>0</v>
      </c>
    </row>
    <row r="30" spans="1:11" ht="13.5" x14ac:dyDescent="0.25">
      <c r="A30" s="521" t="s">
        <v>936</v>
      </c>
      <c r="B30" s="121" t="s">
        <v>34</v>
      </c>
      <c r="C30" s="46">
        <f>+C10+C16+C22+C28</f>
        <v>0</v>
      </c>
      <c r="D30" s="46">
        <f t="shared" ref="D30:K30" si="5">+D10+D16+D22+D28</f>
        <v>0</v>
      </c>
      <c r="E30" s="47">
        <f t="shared" si="5"/>
        <v>-27689098</v>
      </c>
      <c r="F30" s="45">
        <f t="shared" si="5"/>
        <v>-210823</v>
      </c>
      <c r="G30" s="46">
        <f t="shared" si="5"/>
        <v>371806</v>
      </c>
      <c r="H30" s="48">
        <f t="shared" si="5"/>
        <v>371806</v>
      </c>
      <c r="I30" s="45">
        <f t="shared" si="5"/>
        <v>-14094154</v>
      </c>
      <c r="J30" s="46">
        <f t="shared" si="5"/>
        <v>-22078708</v>
      </c>
      <c r="K30" s="48">
        <f t="shared" si="5"/>
        <v>-30332567</v>
      </c>
    </row>
    <row r="31" spans="1:11" ht="13.5" x14ac:dyDescent="0.25">
      <c r="A31" s="522" t="s">
        <v>937</v>
      </c>
      <c r="B31" s="117" t="s">
        <v>34</v>
      </c>
      <c r="C31" s="9"/>
      <c r="D31" s="9"/>
      <c r="E31" s="33"/>
      <c r="F31" s="34"/>
      <c r="G31" s="9"/>
      <c r="H31" s="35"/>
      <c r="I31" s="34"/>
      <c r="J31" s="9"/>
      <c r="K31" s="35"/>
    </row>
    <row r="32" spans="1:11" ht="13.5" x14ac:dyDescent="0.25">
      <c r="A32" s="514" t="s">
        <v>928</v>
      </c>
      <c r="B32" s="117" t="s">
        <v>34</v>
      </c>
      <c r="C32" s="9"/>
      <c r="D32" s="9"/>
      <c r="E32" s="33"/>
      <c r="F32" s="34"/>
      <c r="G32" s="9"/>
      <c r="H32" s="35"/>
      <c r="I32" s="34"/>
      <c r="J32" s="9"/>
      <c r="K32" s="35"/>
    </row>
    <row r="33" spans="1:11" ht="13.5" x14ac:dyDescent="0.25">
      <c r="A33" s="519" t="s">
        <v>728</v>
      </c>
      <c r="B33" s="117" t="s">
        <v>34</v>
      </c>
      <c r="C33" s="9">
        <v>-7039657</v>
      </c>
      <c r="D33" s="9">
        <v>-22000251</v>
      </c>
      <c r="E33" s="33">
        <v>-251</v>
      </c>
      <c r="F33" s="34">
        <v>-22000000</v>
      </c>
      <c r="G33" s="9">
        <v>-88176590</v>
      </c>
      <c r="H33" s="35">
        <v>-88176590</v>
      </c>
      <c r="I33" s="34">
        <v>-22000000</v>
      </c>
      <c r="J33" s="9">
        <v>-8931973</v>
      </c>
      <c r="K33" s="35">
        <v>-947418</v>
      </c>
    </row>
    <row r="34" spans="1:11" ht="13.5" x14ac:dyDescent="0.25">
      <c r="A34" s="519" t="s">
        <v>585</v>
      </c>
      <c r="B34" s="117" t="s">
        <v>34</v>
      </c>
      <c r="C34" s="9">
        <v>0</v>
      </c>
      <c r="D34" s="9">
        <v>0</v>
      </c>
      <c r="E34" s="33">
        <v>-8546526</v>
      </c>
      <c r="F34" s="34">
        <v>-189016782</v>
      </c>
      <c r="G34" s="9">
        <v>-189016782</v>
      </c>
      <c r="H34" s="35">
        <v>-189016782</v>
      </c>
      <c r="I34" s="34">
        <v>-208775000</v>
      </c>
      <c r="J34" s="9">
        <v>-213029000</v>
      </c>
      <c r="K34" s="35">
        <v>-221492000</v>
      </c>
    </row>
    <row r="35" spans="1:11" ht="13.5" x14ac:dyDescent="0.25">
      <c r="A35" s="519" t="s">
        <v>929</v>
      </c>
      <c r="B35" s="117" t="s">
        <v>34</v>
      </c>
      <c r="C35" s="9">
        <v>0</v>
      </c>
      <c r="D35" s="9">
        <v>0</v>
      </c>
      <c r="E35" s="33">
        <v>0</v>
      </c>
      <c r="F35" s="34">
        <v>189016782</v>
      </c>
      <c r="G35" s="9">
        <v>197563309</v>
      </c>
      <c r="H35" s="35">
        <v>197563309</v>
      </c>
      <c r="I35" s="34">
        <v>222658331</v>
      </c>
      <c r="J35" s="9">
        <v>221013554</v>
      </c>
      <c r="K35" s="35">
        <v>229745859</v>
      </c>
    </row>
    <row r="36" spans="1:11" ht="13.5" x14ac:dyDescent="0.25">
      <c r="A36" s="519" t="s">
        <v>930</v>
      </c>
      <c r="B36" s="117" t="s">
        <v>34</v>
      </c>
      <c r="C36" s="9">
        <v>0</v>
      </c>
      <c r="D36" s="9">
        <v>0</v>
      </c>
      <c r="E36" s="33">
        <v>0</v>
      </c>
      <c r="F36" s="34">
        <v>0</v>
      </c>
      <c r="G36" s="9">
        <v>0</v>
      </c>
      <c r="H36" s="35">
        <v>0</v>
      </c>
      <c r="I36" s="34">
        <v>0</v>
      </c>
      <c r="J36" s="9">
        <v>0</v>
      </c>
      <c r="K36" s="35">
        <v>0</v>
      </c>
    </row>
    <row r="37" spans="1:11" ht="13.5" x14ac:dyDescent="0.25">
      <c r="A37" s="519" t="s">
        <v>931</v>
      </c>
      <c r="B37" s="117" t="s">
        <v>34</v>
      </c>
      <c r="C37" s="9">
        <f t="shared" ref="C37:K37" si="6">SUM(C33:C36)</f>
        <v>-7039657</v>
      </c>
      <c r="D37" s="9">
        <f t="shared" si="6"/>
        <v>-22000251</v>
      </c>
      <c r="E37" s="33">
        <f t="shared" si="6"/>
        <v>-8546777</v>
      </c>
      <c r="F37" s="34">
        <f t="shared" si="6"/>
        <v>-22000000</v>
      </c>
      <c r="G37" s="9">
        <f t="shared" si="6"/>
        <v>-79630063</v>
      </c>
      <c r="H37" s="35">
        <f t="shared" si="6"/>
        <v>-79630063</v>
      </c>
      <c r="I37" s="34">
        <f t="shared" si="6"/>
        <v>-8116669</v>
      </c>
      <c r="J37" s="9">
        <f t="shared" si="6"/>
        <v>-947419</v>
      </c>
      <c r="K37" s="35">
        <f t="shared" si="6"/>
        <v>7306441</v>
      </c>
    </row>
    <row r="38" spans="1:11" ht="13.5" x14ac:dyDescent="0.25">
      <c r="A38" s="520" t="s">
        <v>932</v>
      </c>
      <c r="B38" s="117" t="s">
        <v>34</v>
      </c>
      <c r="C38" s="9"/>
      <c r="D38" s="9"/>
      <c r="E38" s="33"/>
      <c r="F38" s="34"/>
      <c r="G38" s="9"/>
      <c r="H38" s="35"/>
      <c r="I38" s="34"/>
      <c r="J38" s="9"/>
      <c r="K38" s="35"/>
    </row>
    <row r="39" spans="1:11" ht="13.5" x14ac:dyDescent="0.25">
      <c r="A39" s="519" t="s">
        <v>728</v>
      </c>
      <c r="B39" s="117" t="s">
        <v>34</v>
      </c>
      <c r="C39" s="9">
        <v>-9804</v>
      </c>
      <c r="D39" s="9">
        <v>-9804</v>
      </c>
      <c r="E39" s="33">
        <v>-9804</v>
      </c>
      <c r="F39" s="34">
        <v>0</v>
      </c>
      <c r="G39" s="9">
        <v>-9804</v>
      </c>
      <c r="H39" s="35">
        <v>-9804</v>
      </c>
      <c r="I39" s="34">
        <v>0</v>
      </c>
      <c r="J39" s="9">
        <v>0</v>
      </c>
      <c r="K39" s="35">
        <v>0</v>
      </c>
    </row>
    <row r="40" spans="1:11" ht="13.5" x14ac:dyDescent="0.25">
      <c r="A40" s="519" t="s">
        <v>585</v>
      </c>
      <c r="B40" s="117" t="s">
        <v>34</v>
      </c>
      <c r="C40" s="9">
        <v>0</v>
      </c>
      <c r="D40" s="9">
        <v>0</v>
      </c>
      <c r="E40" s="33">
        <v>0</v>
      </c>
      <c r="F40" s="34">
        <v>0</v>
      </c>
      <c r="G40" s="9">
        <v>0</v>
      </c>
      <c r="H40" s="35">
        <v>0</v>
      </c>
      <c r="I40" s="34">
        <v>0</v>
      </c>
      <c r="J40" s="9">
        <v>0</v>
      </c>
      <c r="K40" s="35">
        <v>0</v>
      </c>
    </row>
    <row r="41" spans="1:11" ht="13.5" x14ac:dyDescent="0.25">
      <c r="A41" s="519" t="s">
        <v>929</v>
      </c>
      <c r="B41" s="117" t="s">
        <v>34</v>
      </c>
      <c r="C41" s="9">
        <v>0</v>
      </c>
      <c r="D41" s="9">
        <v>0</v>
      </c>
      <c r="E41" s="33">
        <v>0</v>
      </c>
      <c r="F41" s="34">
        <v>0</v>
      </c>
      <c r="G41" s="9">
        <v>0</v>
      </c>
      <c r="H41" s="35">
        <v>0</v>
      </c>
      <c r="I41" s="34">
        <v>0</v>
      </c>
      <c r="J41" s="9">
        <v>0</v>
      </c>
      <c r="K41" s="35">
        <v>0</v>
      </c>
    </row>
    <row r="42" spans="1:11" ht="13.5" x14ac:dyDescent="0.25">
      <c r="A42" s="519" t="s">
        <v>930</v>
      </c>
      <c r="B42" s="117" t="s">
        <v>34</v>
      </c>
      <c r="C42" s="9">
        <v>0</v>
      </c>
      <c r="D42" s="9">
        <v>0</v>
      </c>
      <c r="E42" s="33">
        <v>0</v>
      </c>
      <c r="F42" s="34">
        <v>0</v>
      </c>
      <c r="G42" s="9">
        <v>0</v>
      </c>
      <c r="H42" s="35">
        <v>0</v>
      </c>
      <c r="I42" s="34">
        <v>0</v>
      </c>
      <c r="J42" s="9">
        <v>0</v>
      </c>
      <c r="K42" s="35">
        <v>0</v>
      </c>
    </row>
    <row r="43" spans="1:11" ht="13.5" x14ac:dyDescent="0.25">
      <c r="A43" s="519" t="s">
        <v>931</v>
      </c>
      <c r="B43" s="117" t="s">
        <v>34</v>
      </c>
      <c r="C43" s="9">
        <f t="shared" ref="C43:K43" si="7">SUM(C39:C42)</f>
        <v>-9804</v>
      </c>
      <c r="D43" s="9">
        <f t="shared" si="7"/>
        <v>-9804</v>
      </c>
      <c r="E43" s="33">
        <f t="shared" si="7"/>
        <v>-9804</v>
      </c>
      <c r="F43" s="34">
        <f t="shared" si="7"/>
        <v>0</v>
      </c>
      <c r="G43" s="9">
        <f t="shared" si="7"/>
        <v>-9804</v>
      </c>
      <c r="H43" s="35">
        <f t="shared" si="7"/>
        <v>-9804</v>
      </c>
      <c r="I43" s="34">
        <f t="shared" si="7"/>
        <v>0</v>
      </c>
      <c r="J43" s="9">
        <f t="shared" si="7"/>
        <v>0</v>
      </c>
      <c r="K43" s="35">
        <f t="shared" si="7"/>
        <v>0</v>
      </c>
    </row>
    <row r="44" spans="1:11" ht="13.5" x14ac:dyDescent="0.25">
      <c r="A44" s="520" t="s">
        <v>933</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929</v>
      </c>
      <c r="B47" s="117" t="s">
        <v>34</v>
      </c>
      <c r="C47" s="9">
        <v>0</v>
      </c>
      <c r="D47" s="9">
        <v>0</v>
      </c>
      <c r="E47" s="33">
        <v>0</v>
      </c>
      <c r="F47" s="34">
        <v>0</v>
      </c>
      <c r="G47" s="9">
        <v>0</v>
      </c>
      <c r="H47" s="35">
        <v>0</v>
      </c>
      <c r="I47" s="34">
        <v>0</v>
      </c>
      <c r="J47" s="9">
        <v>0</v>
      </c>
      <c r="K47" s="35">
        <v>0</v>
      </c>
    </row>
    <row r="48" spans="1:11" ht="13.5" x14ac:dyDescent="0.25">
      <c r="A48" s="519" t="s">
        <v>930</v>
      </c>
      <c r="B48" s="117" t="s">
        <v>34</v>
      </c>
      <c r="C48" s="9">
        <v>0</v>
      </c>
      <c r="D48" s="9">
        <v>0</v>
      </c>
      <c r="E48" s="33">
        <v>0</v>
      </c>
      <c r="F48" s="34">
        <v>0</v>
      </c>
      <c r="G48" s="9">
        <v>0</v>
      </c>
      <c r="H48" s="35">
        <v>0</v>
      </c>
      <c r="I48" s="34">
        <v>0</v>
      </c>
      <c r="J48" s="9">
        <v>0</v>
      </c>
      <c r="K48" s="35">
        <v>0</v>
      </c>
    </row>
    <row r="49" spans="1:11" ht="13.5" x14ac:dyDescent="0.25">
      <c r="A49" s="519" t="s">
        <v>931</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934</v>
      </c>
      <c r="B50" s="117" t="s">
        <v>34</v>
      </c>
      <c r="C50" s="9"/>
      <c r="D50" s="9"/>
      <c r="E50" s="33"/>
      <c r="F50" s="34"/>
      <c r="G50" s="9"/>
      <c r="H50" s="35"/>
      <c r="I50" s="34"/>
      <c r="J50" s="9"/>
      <c r="K50" s="35"/>
    </row>
    <row r="51" spans="1:11" ht="13.5" x14ac:dyDescent="0.25">
      <c r="A51" s="519" t="s">
        <v>728</v>
      </c>
      <c r="B51" s="117" t="s">
        <v>34</v>
      </c>
      <c r="C51" s="9">
        <v>-1000623</v>
      </c>
      <c r="D51" s="9">
        <v>-200768</v>
      </c>
      <c r="E51" s="33">
        <v>-200768</v>
      </c>
      <c r="F51" s="34">
        <v>0</v>
      </c>
      <c r="G51" s="9">
        <v>-200768</v>
      </c>
      <c r="H51" s="35">
        <v>-200768</v>
      </c>
      <c r="I51" s="34">
        <v>0</v>
      </c>
      <c r="J51" s="9">
        <v>815304</v>
      </c>
      <c r="K51" s="35">
        <v>815304</v>
      </c>
    </row>
    <row r="52" spans="1:11" ht="13.5" x14ac:dyDescent="0.25">
      <c r="A52" s="519" t="s">
        <v>585</v>
      </c>
      <c r="B52" s="117" t="s">
        <v>34</v>
      </c>
      <c r="C52" s="9">
        <v>0</v>
      </c>
      <c r="D52" s="9">
        <v>0</v>
      </c>
      <c r="E52" s="33">
        <v>0</v>
      </c>
      <c r="F52" s="34">
        <v>-14599657</v>
      </c>
      <c r="G52" s="9">
        <v>-14599657</v>
      </c>
      <c r="H52" s="35">
        <v>-14599657</v>
      </c>
      <c r="I52" s="34">
        <v>0</v>
      </c>
      <c r="J52" s="9">
        <v>0</v>
      </c>
      <c r="K52" s="35">
        <v>0</v>
      </c>
    </row>
    <row r="53" spans="1:11" ht="13.5" x14ac:dyDescent="0.25">
      <c r="A53" s="519" t="s">
        <v>929</v>
      </c>
      <c r="B53" s="117" t="s">
        <v>34</v>
      </c>
      <c r="C53" s="9">
        <v>0</v>
      </c>
      <c r="D53" s="9">
        <v>0</v>
      </c>
      <c r="E53" s="33">
        <v>200768</v>
      </c>
      <c r="F53" s="34">
        <v>14599657</v>
      </c>
      <c r="G53" s="9">
        <v>14599657</v>
      </c>
      <c r="H53" s="35">
        <v>14599657</v>
      </c>
      <c r="I53" s="34">
        <v>10000000</v>
      </c>
      <c r="J53" s="9">
        <v>0</v>
      </c>
      <c r="K53" s="35">
        <v>0</v>
      </c>
    </row>
    <row r="54" spans="1:11" ht="13.5" x14ac:dyDescent="0.25">
      <c r="A54" s="519" t="s">
        <v>930</v>
      </c>
      <c r="B54" s="117" t="s">
        <v>34</v>
      </c>
      <c r="C54" s="9">
        <v>0</v>
      </c>
      <c r="D54" s="9">
        <v>0</v>
      </c>
      <c r="E54" s="33">
        <v>0</v>
      </c>
      <c r="F54" s="34">
        <v>0</v>
      </c>
      <c r="G54" s="9">
        <v>0</v>
      </c>
      <c r="H54" s="35">
        <v>0</v>
      </c>
      <c r="I54" s="34">
        <v>0</v>
      </c>
      <c r="J54" s="9">
        <v>0</v>
      </c>
      <c r="K54" s="35">
        <v>0</v>
      </c>
    </row>
    <row r="55" spans="1:11" ht="13.5" x14ac:dyDescent="0.25">
      <c r="A55" s="519" t="s">
        <v>931</v>
      </c>
      <c r="B55" s="117" t="s">
        <v>34</v>
      </c>
      <c r="C55" s="9">
        <f t="shared" ref="C55:K55" si="9">SUM(C51:C54)</f>
        <v>-1000623</v>
      </c>
      <c r="D55" s="9">
        <f t="shared" si="9"/>
        <v>-200768</v>
      </c>
      <c r="E55" s="33">
        <f t="shared" si="9"/>
        <v>0</v>
      </c>
      <c r="F55" s="34">
        <f t="shared" si="9"/>
        <v>0</v>
      </c>
      <c r="G55" s="9">
        <f t="shared" si="9"/>
        <v>-200768</v>
      </c>
      <c r="H55" s="35">
        <f t="shared" si="9"/>
        <v>-200768</v>
      </c>
      <c r="I55" s="34">
        <f t="shared" si="9"/>
        <v>10000000</v>
      </c>
      <c r="J55" s="9">
        <f t="shared" si="9"/>
        <v>815304</v>
      </c>
      <c r="K55" s="35">
        <f t="shared" si="9"/>
        <v>815304</v>
      </c>
    </row>
    <row r="56" spans="1:11" ht="13.5" x14ac:dyDescent="0.25">
      <c r="A56" s="521" t="s">
        <v>938</v>
      </c>
      <c r="B56" s="121" t="s">
        <v>34</v>
      </c>
      <c r="C56" s="46">
        <f t="shared" ref="C56:K56" si="10">+C35+C41+C47+C53</f>
        <v>0</v>
      </c>
      <c r="D56" s="46">
        <f t="shared" si="10"/>
        <v>0</v>
      </c>
      <c r="E56" s="47">
        <f t="shared" si="10"/>
        <v>200768</v>
      </c>
      <c r="F56" s="45">
        <f t="shared" si="10"/>
        <v>203616439</v>
      </c>
      <c r="G56" s="46">
        <f t="shared" si="10"/>
        <v>212162966</v>
      </c>
      <c r="H56" s="48">
        <f t="shared" si="10"/>
        <v>212162966</v>
      </c>
      <c r="I56" s="45">
        <f t="shared" si="10"/>
        <v>232658331</v>
      </c>
      <c r="J56" s="46">
        <f t="shared" si="10"/>
        <v>221013554</v>
      </c>
      <c r="K56" s="48">
        <f t="shared" si="10"/>
        <v>229745859</v>
      </c>
    </row>
    <row r="57" spans="1:11" ht="13.5" x14ac:dyDescent="0.25">
      <c r="A57" s="521" t="s">
        <v>939</v>
      </c>
      <c r="B57" s="121" t="s">
        <v>34</v>
      </c>
      <c r="C57" s="46">
        <f t="shared" ref="C57:K57" si="11">+C37+C43+C49+C55</f>
        <v>-8050084</v>
      </c>
      <c r="D57" s="46">
        <f t="shared" si="11"/>
        <v>-22210823</v>
      </c>
      <c r="E57" s="47">
        <f t="shared" si="11"/>
        <v>-8556581</v>
      </c>
      <c r="F57" s="45">
        <f t="shared" si="11"/>
        <v>-22000000</v>
      </c>
      <c r="G57" s="46">
        <f t="shared" si="11"/>
        <v>-79840635</v>
      </c>
      <c r="H57" s="48">
        <f t="shared" si="11"/>
        <v>-79840635</v>
      </c>
      <c r="I57" s="45">
        <f t="shared" si="11"/>
        <v>1883331</v>
      </c>
      <c r="J57" s="46">
        <f t="shared" si="11"/>
        <v>-132115</v>
      </c>
      <c r="K57" s="48">
        <f t="shared" si="11"/>
        <v>8121745</v>
      </c>
    </row>
    <row r="58" spans="1:11" ht="13.5" x14ac:dyDescent="0.25">
      <c r="A58" s="521" t="s">
        <v>940</v>
      </c>
      <c r="B58" s="121" t="s">
        <v>34</v>
      </c>
      <c r="C58" s="46">
        <f>+C56+C29</f>
        <v>0</v>
      </c>
      <c r="D58" s="46">
        <f t="shared" ref="D58:K59" si="12">+D56+D29</f>
        <v>0</v>
      </c>
      <c r="E58" s="47">
        <f t="shared" si="12"/>
        <v>27511670</v>
      </c>
      <c r="F58" s="45">
        <f t="shared" si="12"/>
        <v>203616439</v>
      </c>
      <c r="G58" s="46">
        <f t="shared" si="12"/>
        <v>212162966</v>
      </c>
      <c r="H58" s="48">
        <f t="shared" si="12"/>
        <v>212162966</v>
      </c>
      <c r="I58" s="45">
        <f t="shared" si="12"/>
        <v>232658331</v>
      </c>
      <c r="J58" s="46">
        <f t="shared" si="12"/>
        <v>221013554</v>
      </c>
      <c r="K58" s="48">
        <f t="shared" si="12"/>
        <v>229745859</v>
      </c>
    </row>
    <row r="59" spans="1:11" ht="13.5" x14ac:dyDescent="0.25">
      <c r="A59" s="523" t="s">
        <v>941</v>
      </c>
      <c r="B59" s="126" t="s">
        <v>34</v>
      </c>
      <c r="C59" s="247">
        <f>+C57+C30</f>
        <v>-8050084</v>
      </c>
      <c r="D59" s="247">
        <f t="shared" si="12"/>
        <v>-22210823</v>
      </c>
      <c r="E59" s="524">
        <f t="shared" si="12"/>
        <v>-36245679</v>
      </c>
      <c r="F59" s="297">
        <f t="shared" si="12"/>
        <v>-22210823</v>
      </c>
      <c r="G59" s="247">
        <f t="shared" si="12"/>
        <v>-79468829</v>
      </c>
      <c r="H59" s="249">
        <f t="shared" si="12"/>
        <v>-79468829</v>
      </c>
      <c r="I59" s="297">
        <f t="shared" si="12"/>
        <v>-12210823</v>
      </c>
      <c r="J59" s="247">
        <f t="shared" si="12"/>
        <v>-22210823</v>
      </c>
      <c r="K59" s="249">
        <f t="shared" si="12"/>
        <v>-22210822</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selection sqref="A1:K1"/>
    </sheetView>
  </sheetViews>
  <sheetFormatPr defaultRowHeight="12.75" x14ac:dyDescent="0.2"/>
  <cols>
    <col min="1" max="1" width="15.42578125" bestFit="1" customWidth="1"/>
    <col min="2" max="2" width="2.85546875" bestFit="1" customWidth="1"/>
    <col min="3" max="11" width="9.7109375" customWidth="1"/>
  </cols>
  <sheetData>
    <row r="1" spans="1:11" ht="28.9" customHeight="1" x14ac:dyDescent="0.3">
      <c r="A1" s="608" t="s">
        <v>942</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943</v>
      </c>
      <c r="B4" s="468" t="s">
        <v>104</v>
      </c>
      <c r="C4" s="478"/>
      <c r="D4" s="478"/>
      <c r="E4" s="479"/>
      <c r="F4" s="480"/>
      <c r="G4" s="478"/>
      <c r="H4" s="481"/>
      <c r="I4" s="482"/>
      <c r="J4" s="478"/>
      <c r="K4" s="481"/>
    </row>
    <row r="5" spans="1:11" ht="38.25" customHeight="1" x14ac:dyDescent="0.25">
      <c r="A5" s="467" t="s">
        <v>944</v>
      </c>
      <c r="B5" s="468" t="s">
        <v>104</v>
      </c>
      <c r="C5" s="478"/>
      <c r="D5" s="478"/>
      <c r="E5" s="479"/>
      <c r="F5" s="480"/>
      <c r="G5" s="478"/>
      <c r="H5" s="481"/>
      <c r="I5" s="482"/>
      <c r="J5" s="478"/>
      <c r="K5" s="481"/>
    </row>
    <row r="6" spans="1:11" ht="13.5" x14ac:dyDescent="0.25">
      <c r="A6" s="469" t="s">
        <v>945</v>
      </c>
      <c r="B6" s="470" t="s">
        <v>34</v>
      </c>
      <c r="C6" s="483"/>
      <c r="D6" s="483">
        <v>756938</v>
      </c>
      <c r="E6" s="484">
        <v>892251</v>
      </c>
      <c r="F6" s="485">
        <v>2150000</v>
      </c>
      <c r="G6" s="483">
        <v>2150000</v>
      </c>
      <c r="H6" s="486">
        <v>2150000</v>
      </c>
      <c r="I6" s="487">
        <v>2150000</v>
      </c>
      <c r="J6" s="483">
        <v>2244600</v>
      </c>
      <c r="K6" s="486">
        <v>2345607</v>
      </c>
    </row>
    <row r="7" spans="1:11" ht="13.5" x14ac:dyDescent="0.25">
      <c r="A7" s="527" t="s">
        <v>946</v>
      </c>
      <c r="B7" s="528" t="s">
        <v>104</v>
      </c>
      <c r="C7" s="488" t="str">
        <f t="shared" ref="C7:K7" si="0">C6</f>
        <v/>
      </c>
      <c r="D7" s="488">
        <f t="shared" si="0"/>
        <v>756938</v>
      </c>
      <c r="E7" s="489">
        <f t="shared" si="0"/>
        <v>892251</v>
      </c>
      <c r="F7" s="490">
        <f t="shared" si="0"/>
        <v>2150000</v>
      </c>
      <c r="G7" s="488">
        <f t="shared" si="0"/>
        <v>2150000</v>
      </c>
      <c r="H7" s="491">
        <f t="shared" si="0"/>
        <v>2150000</v>
      </c>
      <c r="I7" s="492">
        <f t="shared" si="0"/>
        <v>2150000</v>
      </c>
      <c r="J7" s="488">
        <f t="shared" si="0"/>
        <v>2244600</v>
      </c>
      <c r="K7" s="491">
        <f t="shared" si="0"/>
        <v>2345607</v>
      </c>
    </row>
    <row r="8" spans="1:11" ht="51" customHeight="1" x14ac:dyDescent="0.25">
      <c r="A8" s="467" t="s">
        <v>947</v>
      </c>
      <c r="B8" s="468" t="s">
        <v>104</v>
      </c>
      <c r="C8" s="478"/>
      <c r="D8" s="478"/>
      <c r="E8" s="479"/>
      <c r="F8" s="480"/>
      <c r="G8" s="478"/>
      <c r="H8" s="481"/>
      <c r="I8" s="482"/>
      <c r="J8" s="478"/>
      <c r="K8" s="481"/>
    </row>
    <row r="9" spans="1:11" ht="13.5" x14ac:dyDescent="0.25">
      <c r="A9" s="469" t="s">
        <v>948</v>
      </c>
      <c r="B9" s="470" t="s">
        <v>34</v>
      </c>
      <c r="C9" s="483"/>
      <c r="D9" s="483"/>
      <c r="E9" s="484">
        <v>1122855</v>
      </c>
      <c r="F9" s="485">
        <v>2000000</v>
      </c>
      <c r="G9" s="483">
        <v>2000000</v>
      </c>
      <c r="H9" s="486">
        <v>2000000</v>
      </c>
      <c r="I9" s="487">
        <v>2000000</v>
      </c>
      <c r="J9" s="483">
        <v>2088000</v>
      </c>
      <c r="K9" s="486">
        <v>2181960</v>
      </c>
    </row>
    <row r="10" spans="1:11" ht="13.5" x14ac:dyDescent="0.25">
      <c r="A10" s="525" t="s">
        <v>949</v>
      </c>
      <c r="B10" s="526" t="s">
        <v>104</v>
      </c>
      <c r="C10" s="493" t="str">
        <f t="shared" ref="C10:K10" si="1">C9</f>
        <v/>
      </c>
      <c r="D10" s="493" t="str">
        <f t="shared" si="1"/>
        <v/>
      </c>
      <c r="E10" s="494">
        <f t="shared" si="1"/>
        <v>1122855</v>
      </c>
      <c r="F10" s="495">
        <f t="shared" si="1"/>
        <v>2000000</v>
      </c>
      <c r="G10" s="493">
        <f t="shared" si="1"/>
        <v>2000000</v>
      </c>
      <c r="H10" s="496">
        <f t="shared" si="1"/>
        <v>2000000</v>
      </c>
      <c r="I10" s="497">
        <f t="shared" si="1"/>
        <v>2000000</v>
      </c>
      <c r="J10" s="493">
        <f t="shared" si="1"/>
        <v>2088000</v>
      </c>
      <c r="K10" s="496">
        <f t="shared" si="1"/>
        <v>2181960</v>
      </c>
    </row>
    <row r="11" spans="1:11" ht="13.5" x14ac:dyDescent="0.25">
      <c r="A11" s="527" t="s">
        <v>950</v>
      </c>
      <c r="B11" s="528" t="s">
        <v>104</v>
      </c>
      <c r="C11" s="488" t="str">
        <f t="shared" ref="C11:K11" si="2">SUM(C6,C9)</f>
        <v/>
      </c>
      <c r="D11" s="488">
        <f t="shared" si="2"/>
        <v>756938</v>
      </c>
      <c r="E11" s="489">
        <f t="shared" si="2"/>
        <v>2015106</v>
      </c>
      <c r="F11" s="490">
        <f t="shared" si="2"/>
        <v>4150000</v>
      </c>
      <c r="G11" s="488">
        <f t="shared" si="2"/>
        <v>4150000</v>
      </c>
      <c r="H11" s="491">
        <f t="shared" si="2"/>
        <v>4150000</v>
      </c>
      <c r="I11" s="492">
        <f t="shared" si="2"/>
        <v>4150000</v>
      </c>
      <c r="J11" s="488">
        <f t="shared" si="2"/>
        <v>4332600</v>
      </c>
      <c r="K11" s="491">
        <f t="shared" si="2"/>
        <v>4527567</v>
      </c>
    </row>
    <row r="12" spans="1:11" ht="25.5" customHeight="1" x14ac:dyDescent="0.25">
      <c r="A12" s="467" t="s">
        <v>951</v>
      </c>
      <c r="B12" s="468" t="s">
        <v>104</v>
      </c>
      <c r="C12" s="478"/>
      <c r="D12" s="478"/>
      <c r="E12" s="479"/>
      <c r="F12" s="480"/>
      <c r="G12" s="478"/>
      <c r="H12" s="481"/>
      <c r="I12" s="482"/>
      <c r="J12" s="478"/>
      <c r="K12" s="481"/>
    </row>
    <row r="13" spans="1:11" ht="51" customHeight="1" x14ac:dyDescent="0.25">
      <c r="A13" s="467" t="s">
        <v>952</v>
      </c>
      <c r="B13" s="468" t="s">
        <v>104</v>
      </c>
      <c r="C13" s="478"/>
      <c r="D13" s="478"/>
      <c r="E13" s="479"/>
      <c r="F13" s="480"/>
      <c r="G13" s="478"/>
      <c r="H13" s="481"/>
      <c r="I13" s="482"/>
      <c r="J13" s="478"/>
      <c r="K13" s="481"/>
    </row>
    <row r="14" spans="1:11" ht="13.5" x14ac:dyDescent="0.25">
      <c r="A14" s="469" t="s">
        <v>948</v>
      </c>
      <c r="B14" s="470" t="s">
        <v>34</v>
      </c>
      <c r="C14" s="483">
        <v>18905377</v>
      </c>
      <c r="D14" s="483">
        <v>20447349</v>
      </c>
      <c r="E14" s="484">
        <v>29097771</v>
      </c>
      <c r="F14" s="485"/>
      <c r="G14" s="483"/>
      <c r="H14" s="486"/>
      <c r="I14" s="487"/>
      <c r="J14" s="483"/>
      <c r="K14" s="486"/>
    </row>
    <row r="15" spans="1:11" ht="13.5" x14ac:dyDescent="0.25">
      <c r="A15" s="525" t="s">
        <v>953</v>
      </c>
      <c r="B15" s="526" t="s">
        <v>104</v>
      </c>
      <c r="C15" s="493">
        <f t="shared" ref="C15:K15" si="3">C14</f>
        <v>18905377</v>
      </c>
      <c r="D15" s="493">
        <f t="shared" si="3"/>
        <v>20447349</v>
      </c>
      <c r="E15" s="494">
        <f t="shared" si="3"/>
        <v>29097771</v>
      </c>
      <c r="F15" s="495" t="str">
        <f t="shared" si="3"/>
        <v/>
      </c>
      <c r="G15" s="493" t="str">
        <f t="shared" si="3"/>
        <v/>
      </c>
      <c r="H15" s="496" t="str">
        <f t="shared" si="3"/>
        <v/>
      </c>
      <c r="I15" s="497" t="str">
        <f t="shared" si="3"/>
        <v/>
      </c>
      <c r="J15" s="493" t="str">
        <f t="shared" si="3"/>
        <v/>
      </c>
      <c r="K15" s="496" t="str">
        <f t="shared" si="3"/>
        <v/>
      </c>
    </row>
    <row r="16" spans="1:11" ht="13.5" x14ac:dyDescent="0.25">
      <c r="A16" s="525" t="s">
        <v>954</v>
      </c>
      <c r="B16" s="526" t="s">
        <v>104</v>
      </c>
      <c r="C16" s="493">
        <f t="shared" ref="C16:K16" si="4">C14</f>
        <v>18905377</v>
      </c>
      <c r="D16" s="493">
        <f t="shared" si="4"/>
        <v>20447349</v>
      </c>
      <c r="E16" s="494">
        <f t="shared" si="4"/>
        <v>29097771</v>
      </c>
      <c r="F16" s="495" t="str">
        <f t="shared" si="4"/>
        <v/>
      </c>
      <c r="G16" s="493" t="str">
        <f t="shared" si="4"/>
        <v/>
      </c>
      <c r="H16" s="496" t="str">
        <f t="shared" si="4"/>
        <v/>
      </c>
      <c r="I16" s="497" t="str">
        <f t="shared" si="4"/>
        <v/>
      </c>
      <c r="J16" s="493" t="str">
        <f t="shared" si="4"/>
        <v/>
      </c>
      <c r="K16" s="496" t="str">
        <f t="shared" si="4"/>
        <v/>
      </c>
    </row>
    <row r="17" spans="1:11" ht="13.5" x14ac:dyDescent="0.25">
      <c r="A17" s="476" t="s">
        <v>919</v>
      </c>
      <c r="B17" s="477" t="s">
        <v>104</v>
      </c>
      <c r="C17" s="498">
        <f t="shared" ref="C17:K17" si="5">SUM(C6,C9,C14)</f>
        <v>18905377</v>
      </c>
      <c r="D17" s="498">
        <f t="shared" si="5"/>
        <v>21204287</v>
      </c>
      <c r="E17" s="499">
        <f t="shared" si="5"/>
        <v>31112877</v>
      </c>
      <c r="F17" s="500">
        <f t="shared" si="5"/>
        <v>4150000</v>
      </c>
      <c r="G17" s="498">
        <f t="shared" si="5"/>
        <v>4150000</v>
      </c>
      <c r="H17" s="501">
        <f t="shared" si="5"/>
        <v>4150000</v>
      </c>
      <c r="I17" s="502">
        <f t="shared" si="5"/>
        <v>4150000</v>
      </c>
      <c r="J17" s="498">
        <f t="shared" si="5"/>
        <v>4332600</v>
      </c>
      <c r="K17" s="501">
        <f t="shared" si="5"/>
        <v>4527567</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955</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956</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957</v>
      </c>
      <c r="D3" s="24" t="s">
        <v>958</v>
      </c>
      <c r="E3" s="24" t="s">
        <v>959</v>
      </c>
      <c r="F3" s="24" t="s">
        <v>960</v>
      </c>
      <c r="G3" s="24" t="s">
        <v>961</v>
      </c>
      <c r="H3" s="24" t="s">
        <v>962</v>
      </c>
      <c r="I3" s="24" t="s">
        <v>963</v>
      </c>
      <c r="J3" s="24" t="s">
        <v>964</v>
      </c>
      <c r="K3" s="24" t="s">
        <v>965</v>
      </c>
      <c r="L3" s="24" t="s">
        <v>966</v>
      </c>
      <c r="M3" s="24" t="s">
        <v>967</v>
      </c>
      <c r="N3" s="24" t="s">
        <v>968</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806102408</v>
      </c>
      <c r="P5" s="9">
        <v>841570916</v>
      </c>
      <c r="Q5" s="35">
        <v>878600034</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1323461079</v>
      </c>
      <c r="P6" s="9">
        <v>1381693368</v>
      </c>
      <c r="Q6" s="35">
        <v>1443778270</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564284737</v>
      </c>
      <c r="P7" s="9">
        <v>619113267</v>
      </c>
      <c r="Q7" s="35">
        <v>642473363</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164685516</v>
      </c>
      <c r="P8" s="9">
        <v>171931679</v>
      </c>
      <c r="Q8" s="35">
        <v>179668604</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149577351</v>
      </c>
      <c r="P9" s="29">
        <v>156158755</v>
      </c>
      <c r="Q9" s="209">
        <v>163185899</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17587853</v>
      </c>
      <c r="P11" s="9">
        <v>18361719</v>
      </c>
      <c r="Q11" s="35">
        <v>19187997</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1311511</v>
      </c>
      <c r="P12" s="9">
        <v>1369218</v>
      </c>
      <c r="Q12" s="35">
        <v>1430834</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327074070</v>
      </c>
      <c r="P13" s="9">
        <v>341465332</v>
      </c>
      <c r="Q13" s="35">
        <v>356831272</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271089</v>
      </c>
      <c r="P14" s="9">
        <v>283017</v>
      </c>
      <c r="Q14" s="35">
        <v>295753</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26582026</v>
      </c>
      <c r="P15" s="9">
        <v>27751637</v>
      </c>
      <c r="Q15" s="35">
        <v>23545559</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470874</v>
      </c>
      <c r="P16" s="9">
        <v>491592</v>
      </c>
      <c r="Q16" s="35">
        <v>513715</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47495677</v>
      </c>
      <c r="P17" s="9">
        <v>49585487</v>
      </c>
      <c r="Q17" s="35">
        <v>51816834</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507401331</v>
      </c>
      <c r="P18" s="9">
        <v>555447554</v>
      </c>
      <c r="Q18" s="35">
        <v>615851859</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57545063</v>
      </c>
      <c r="P19" s="29">
        <v>60077044</v>
      </c>
      <c r="Q19" s="209">
        <v>62345972</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1678037</v>
      </c>
      <c r="P20" s="9">
        <v>1751871</v>
      </c>
      <c r="Q20" s="35">
        <v>1830704</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3995528622</v>
      </c>
      <c r="P21" s="214">
        <f t="shared" si="0"/>
        <v>4227052456</v>
      </c>
      <c r="Q21" s="215">
        <f t="shared" si="0"/>
        <v>4441356669</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1036810474</v>
      </c>
      <c r="P24" s="9">
        <v>1082429602</v>
      </c>
      <c r="Q24" s="35">
        <v>1130114350</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32422457</v>
      </c>
      <c r="P25" s="9">
        <v>33849412</v>
      </c>
      <c r="Q25" s="35">
        <v>35372707</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737215548</v>
      </c>
      <c r="P26" s="9">
        <v>769653036</v>
      </c>
      <c r="Q26" s="35">
        <v>804287420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281229902</v>
      </c>
      <c r="P27" s="9">
        <v>293604017</v>
      </c>
      <c r="Q27" s="35">
        <v>306816199</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222582828</v>
      </c>
      <c r="P28" s="9">
        <v>232376471</v>
      </c>
      <c r="Q28" s="35">
        <v>242833411</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1156346541</v>
      </c>
      <c r="P29" s="9">
        <v>1250745789</v>
      </c>
      <c r="Q29" s="35">
        <v>1297029349</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147938080</v>
      </c>
      <c r="P30" s="9">
        <v>152931938</v>
      </c>
      <c r="Q30" s="35">
        <v>159813872</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364515978</v>
      </c>
      <c r="P31" s="9">
        <v>380488217</v>
      </c>
      <c r="Q31" s="35">
        <v>412925170</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4150000</v>
      </c>
      <c r="P32" s="9">
        <v>4332600</v>
      </c>
      <c r="Q32" s="35">
        <v>4527567</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214910960</v>
      </c>
      <c r="P33" s="9">
        <v>224367042</v>
      </c>
      <c r="Q33" s="35">
        <v>237798685</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4198122768</v>
      </c>
      <c r="P35" s="214">
        <f t="shared" si="1"/>
        <v>4424778124</v>
      </c>
      <c r="Q35" s="215">
        <f t="shared" si="1"/>
        <v>4631518730</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-202594146</v>
      </c>
      <c r="P37" s="81">
        <f t="shared" si="2"/>
        <v>-197725668</v>
      </c>
      <c r="Q37" s="227">
        <f t="shared" si="2"/>
        <v>-190162061</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218775000</v>
      </c>
      <c r="P38" s="9">
        <v>213029000</v>
      </c>
      <c r="Q38" s="35">
        <v>221492000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16180854</v>
      </c>
      <c r="P41" s="64">
        <f t="shared" si="3"/>
        <v>15303332</v>
      </c>
      <c r="Q41" s="66">
        <f t="shared" si="3"/>
        <v>31329939</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16180854</v>
      </c>
      <c r="P43" s="51">
        <f t="shared" si="4"/>
        <v>15303332</v>
      </c>
      <c r="Q43" s="53">
        <f t="shared" si="4"/>
        <v>31329939</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16180854</v>
      </c>
      <c r="P45" s="64">
        <f t="shared" si="5"/>
        <v>15303332</v>
      </c>
      <c r="Q45" s="66">
        <f t="shared" si="5"/>
        <v>31329939</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16180854</v>
      </c>
      <c r="P47" s="248">
        <f t="shared" si="6"/>
        <v>15303332</v>
      </c>
      <c r="Q47" s="254">
        <f t="shared" si="6"/>
        <v>31329939</v>
      </c>
    </row>
    <row r="48" spans="1:17" ht="13.5" x14ac:dyDescent="0.25">
      <c r="A48" s="189" t="s">
        <v>1446</v>
      </c>
      <c r="B48" s="356"/>
      <c r="C48" s="356"/>
      <c r="D48" s="356"/>
      <c r="E48" s="356"/>
      <c r="F48" s="356"/>
      <c r="G48" s="356"/>
      <c r="H48" s="356"/>
      <c r="I48" s="356"/>
      <c r="J48" s="356"/>
      <c r="K48" s="356"/>
      <c r="L48" s="356"/>
      <c r="M48" s="356"/>
      <c r="N48" s="356"/>
      <c r="O48" s="356"/>
      <c r="P48" s="356"/>
      <c r="Q48" s="356"/>
    </row>
    <row r="49" spans="1:17" ht="13.5" x14ac:dyDescent="0.25">
      <c r="A49" s="164" t="s">
        <v>1492</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969</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956</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957</v>
      </c>
      <c r="D3" s="24" t="s">
        <v>958</v>
      </c>
      <c r="E3" s="24" t="s">
        <v>959</v>
      </c>
      <c r="F3" s="24" t="s">
        <v>960</v>
      </c>
      <c r="G3" s="24" t="s">
        <v>961</v>
      </c>
      <c r="H3" s="24" t="s">
        <v>962</v>
      </c>
      <c r="I3" s="24" t="s">
        <v>963</v>
      </c>
      <c r="J3" s="24" t="s">
        <v>964</v>
      </c>
      <c r="K3" s="24" t="s">
        <v>965</v>
      </c>
      <c r="L3" s="24" t="s">
        <v>966</v>
      </c>
      <c r="M3" s="24" t="s">
        <v>967</v>
      </c>
      <c r="N3" s="25" t="s">
        <v>968</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1411363437</v>
      </c>
      <c r="P5" s="14">
        <f t="shared" si="0"/>
        <v>1492709640</v>
      </c>
      <c r="Q5" s="77">
        <f t="shared" si="0"/>
        <v>1590099059</v>
      </c>
    </row>
    <row r="6" spans="1:17" ht="13.5" x14ac:dyDescent="0.25">
      <c r="A6" s="118" t="s">
        <v>82</v>
      </c>
      <c r="B6" s="117" t="s">
        <v>34</v>
      </c>
      <c r="C6" s="9"/>
      <c r="D6" s="9"/>
      <c r="E6" s="9"/>
      <c r="F6" s="9"/>
      <c r="G6" s="9"/>
      <c r="H6" s="9"/>
      <c r="I6" s="9"/>
      <c r="J6" s="9"/>
      <c r="K6" s="9"/>
      <c r="L6" s="9"/>
      <c r="M6" s="9"/>
      <c r="N6" s="36"/>
      <c r="O6" s="34"/>
      <c r="P6" s="9"/>
      <c r="Q6" s="95"/>
    </row>
    <row r="7" spans="1:17" ht="13.5" x14ac:dyDescent="0.25">
      <c r="A7" s="118" t="s">
        <v>83</v>
      </c>
      <c r="B7" s="117" t="s">
        <v>34</v>
      </c>
      <c r="C7" s="353"/>
      <c r="D7" s="353"/>
      <c r="E7" s="353"/>
      <c r="F7" s="353"/>
      <c r="G7" s="353"/>
      <c r="H7" s="353"/>
      <c r="I7" s="353"/>
      <c r="J7" s="353"/>
      <c r="K7" s="353"/>
      <c r="L7" s="353"/>
      <c r="M7" s="353"/>
      <c r="N7" s="359"/>
      <c r="O7" s="360">
        <v>1411363437</v>
      </c>
      <c r="P7" s="353">
        <v>1492709640</v>
      </c>
      <c r="Q7" s="361">
        <v>1590099059</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53512217</v>
      </c>
      <c r="P9" s="14">
        <f t="shared" si="1"/>
        <v>53992756</v>
      </c>
      <c r="Q9" s="141">
        <f t="shared" si="1"/>
        <v>51198021</v>
      </c>
    </row>
    <row r="10" spans="1:17" ht="13.5" x14ac:dyDescent="0.25">
      <c r="A10" s="118" t="s">
        <v>86</v>
      </c>
      <c r="B10" s="117" t="s">
        <v>34</v>
      </c>
      <c r="C10" s="9"/>
      <c r="D10" s="9"/>
      <c r="E10" s="9"/>
      <c r="F10" s="9"/>
      <c r="G10" s="9"/>
      <c r="H10" s="9"/>
      <c r="I10" s="9"/>
      <c r="J10" s="9"/>
      <c r="K10" s="9"/>
      <c r="L10" s="9"/>
      <c r="M10" s="9"/>
      <c r="N10" s="36"/>
      <c r="O10" s="34">
        <v>9413960</v>
      </c>
      <c r="P10" s="9">
        <v>8564174</v>
      </c>
      <c r="Q10" s="95">
        <v>8724563</v>
      </c>
    </row>
    <row r="11" spans="1:17" ht="13.5" x14ac:dyDescent="0.25">
      <c r="A11" s="118" t="s">
        <v>87</v>
      </c>
      <c r="B11" s="117" t="s">
        <v>34</v>
      </c>
      <c r="C11" s="9"/>
      <c r="D11" s="9"/>
      <c r="E11" s="9"/>
      <c r="F11" s="9"/>
      <c r="G11" s="9"/>
      <c r="H11" s="9"/>
      <c r="I11" s="9"/>
      <c r="J11" s="9"/>
      <c r="K11" s="9"/>
      <c r="L11" s="9"/>
      <c r="M11" s="9"/>
      <c r="N11" s="36"/>
      <c r="O11" s="34">
        <v>7335266</v>
      </c>
      <c r="P11" s="9">
        <v>7048018</v>
      </c>
      <c r="Q11" s="95">
        <v>7275179</v>
      </c>
    </row>
    <row r="12" spans="1:17" ht="13.5" x14ac:dyDescent="0.25">
      <c r="A12" s="118" t="s">
        <v>88</v>
      </c>
      <c r="B12" s="117" t="s">
        <v>34</v>
      </c>
      <c r="C12" s="9"/>
      <c r="D12" s="9"/>
      <c r="E12" s="9"/>
      <c r="F12" s="9"/>
      <c r="G12" s="9"/>
      <c r="H12" s="9"/>
      <c r="I12" s="9"/>
      <c r="J12" s="9"/>
      <c r="K12" s="9"/>
      <c r="L12" s="9"/>
      <c r="M12" s="9"/>
      <c r="N12" s="36"/>
      <c r="O12" s="34">
        <v>24131262</v>
      </c>
      <c r="P12" s="9">
        <v>25193039</v>
      </c>
      <c r="Q12" s="95">
        <v>21417315</v>
      </c>
    </row>
    <row r="13" spans="1:17" ht="13.5" x14ac:dyDescent="0.25">
      <c r="A13" s="118" t="s">
        <v>89</v>
      </c>
      <c r="B13" s="117" t="s">
        <v>34</v>
      </c>
      <c r="C13" s="9"/>
      <c r="D13" s="9"/>
      <c r="E13" s="9"/>
      <c r="F13" s="9"/>
      <c r="G13" s="9"/>
      <c r="H13" s="9"/>
      <c r="I13" s="9"/>
      <c r="J13" s="9"/>
      <c r="K13" s="9"/>
      <c r="L13" s="9"/>
      <c r="M13" s="9"/>
      <c r="N13" s="36"/>
      <c r="O13" s="34">
        <v>12631729</v>
      </c>
      <c r="P13" s="9">
        <v>13187525</v>
      </c>
      <c r="Q13" s="95">
        <v>13780964</v>
      </c>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36207154</v>
      </c>
      <c r="P15" s="14">
        <f t="shared" si="2"/>
        <v>54607438</v>
      </c>
      <c r="Q15" s="141">
        <f t="shared" si="2"/>
        <v>55112909</v>
      </c>
    </row>
    <row r="16" spans="1:17" ht="13.5" x14ac:dyDescent="0.25">
      <c r="A16" s="118" t="s">
        <v>92</v>
      </c>
      <c r="B16" s="117" t="s">
        <v>34</v>
      </c>
      <c r="C16" s="9"/>
      <c r="D16" s="9"/>
      <c r="E16" s="9"/>
      <c r="F16" s="9"/>
      <c r="G16" s="9"/>
      <c r="H16" s="9"/>
      <c r="I16" s="9"/>
      <c r="J16" s="9"/>
      <c r="K16" s="9"/>
      <c r="L16" s="9"/>
      <c r="M16" s="9"/>
      <c r="N16" s="36"/>
      <c r="O16" s="34">
        <v>30571176</v>
      </c>
      <c r="P16" s="9">
        <v>34465478</v>
      </c>
      <c r="Q16" s="95">
        <v>34964560</v>
      </c>
    </row>
    <row r="17" spans="1:17" ht="13.5" x14ac:dyDescent="0.25">
      <c r="A17" s="118" t="s">
        <v>93</v>
      </c>
      <c r="B17" s="117" t="s">
        <v>34</v>
      </c>
      <c r="C17" s="9"/>
      <c r="D17" s="9"/>
      <c r="E17" s="9"/>
      <c r="F17" s="9"/>
      <c r="G17" s="9"/>
      <c r="H17" s="9"/>
      <c r="I17" s="9"/>
      <c r="J17" s="9"/>
      <c r="K17" s="9"/>
      <c r="L17" s="9"/>
      <c r="M17" s="9"/>
      <c r="N17" s="36"/>
      <c r="O17" s="34">
        <v>5582017</v>
      </c>
      <c r="P17" s="9">
        <v>20085626</v>
      </c>
      <c r="Q17" s="95">
        <v>20089479</v>
      </c>
    </row>
    <row r="18" spans="1:17" ht="13.5" x14ac:dyDescent="0.25">
      <c r="A18" s="118" t="s">
        <v>94</v>
      </c>
      <c r="B18" s="117" t="s">
        <v>34</v>
      </c>
      <c r="C18" s="9"/>
      <c r="D18" s="9"/>
      <c r="E18" s="9"/>
      <c r="F18" s="9"/>
      <c r="G18" s="9"/>
      <c r="H18" s="9"/>
      <c r="I18" s="9"/>
      <c r="J18" s="9"/>
      <c r="K18" s="9"/>
      <c r="L18" s="9"/>
      <c r="M18" s="9"/>
      <c r="N18" s="36"/>
      <c r="O18" s="34">
        <v>53961</v>
      </c>
      <c r="P18" s="9">
        <v>56334</v>
      </c>
      <c r="Q18" s="95">
        <v>58870</v>
      </c>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2659426300</v>
      </c>
      <c r="P19" s="14">
        <f t="shared" si="3"/>
        <v>2782610149</v>
      </c>
      <c r="Q19" s="141">
        <f t="shared" si="3"/>
        <v>2907825462</v>
      </c>
    </row>
    <row r="20" spans="1:17" ht="13.5" x14ac:dyDescent="0.25">
      <c r="A20" s="118" t="s">
        <v>96</v>
      </c>
      <c r="B20" s="117" t="s">
        <v>34</v>
      </c>
      <c r="C20" s="9"/>
      <c r="D20" s="9"/>
      <c r="E20" s="9"/>
      <c r="F20" s="9"/>
      <c r="G20" s="9"/>
      <c r="H20" s="9"/>
      <c r="I20" s="9"/>
      <c r="J20" s="9"/>
      <c r="K20" s="9"/>
      <c r="L20" s="9"/>
      <c r="M20" s="9"/>
      <c r="N20" s="36"/>
      <c r="O20" s="34">
        <v>1448014068</v>
      </c>
      <c r="P20" s="9">
        <v>1497158290</v>
      </c>
      <c r="Q20" s="95">
        <v>1564255410</v>
      </c>
    </row>
    <row r="21" spans="1:17" ht="13.5" x14ac:dyDescent="0.25">
      <c r="A21" s="118" t="s">
        <v>97</v>
      </c>
      <c r="B21" s="117" t="s">
        <v>34</v>
      </c>
      <c r="C21" s="9"/>
      <c r="D21" s="9"/>
      <c r="E21" s="9"/>
      <c r="F21" s="9"/>
      <c r="G21" s="9"/>
      <c r="H21" s="9"/>
      <c r="I21" s="9"/>
      <c r="J21" s="9"/>
      <c r="K21" s="9"/>
      <c r="L21" s="9"/>
      <c r="M21" s="9"/>
      <c r="N21" s="36"/>
      <c r="O21" s="34">
        <v>665914708</v>
      </c>
      <c r="P21" s="9">
        <v>727732957</v>
      </c>
      <c r="Q21" s="95">
        <v>756615941</v>
      </c>
    </row>
    <row r="22" spans="1:17" ht="13.5" x14ac:dyDescent="0.25">
      <c r="A22" s="118" t="s">
        <v>98</v>
      </c>
      <c r="B22" s="117" t="s">
        <v>34</v>
      </c>
      <c r="C22" s="353"/>
      <c r="D22" s="353"/>
      <c r="E22" s="353"/>
      <c r="F22" s="353"/>
      <c r="G22" s="353"/>
      <c r="H22" s="353"/>
      <c r="I22" s="353"/>
      <c r="J22" s="353"/>
      <c r="K22" s="353"/>
      <c r="L22" s="353"/>
      <c r="M22" s="353"/>
      <c r="N22" s="359"/>
      <c r="O22" s="360">
        <v>303330080</v>
      </c>
      <c r="P22" s="353">
        <v>299844090</v>
      </c>
      <c r="Q22" s="361">
        <v>315849933</v>
      </c>
    </row>
    <row r="23" spans="1:17" ht="13.5" x14ac:dyDescent="0.25">
      <c r="A23" s="118" t="s">
        <v>99</v>
      </c>
      <c r="B23" s="117" t="s">
        <v>34</v>
      </c>
      <c r="C23" s="9"/>
      <c r="D23" s="9"/>
      <c r="E23" s="9"/>
      <c r="F23" s="9"/>
      <c r="G23" s="9"/>
      <c r="H23" s="9"/>
      <c r="I23" s="9"/>
      <c r="J23" s="9"/>
      <c r="K23" s="9"/>
      <c r="L23" s="9"/>
      <c r="M23" s="9"/>
      <c r="N23" s="36"/>
      <c r="O23" s="34">
        <v>242167444</v>
      </c>
      <c r="P23" s="9">
        <v>257874812</v>
      </c>
      <c r="Q23" s="95">
        <v>271104178</v>
      </c>
    </row>
    <row r="24" spans="1:17" ht="13.5" x14ac:dyDescent="0.25">
      <c r="A24" s="116" t="s">
        <v>100</v>
      </c>
      <c r="B24" s="119" t="s">
        <v>34</v>
      </c>
      <c r="C24" s="14"/>
      <c r="D24" s="14"/>
      <c r="E24" s="14"/>
      <c r="F24" s="14"/>
      <c r="G24" s="14"/>
      <c r="H24" s="14"/>
      <c r="I24" s="14"/>
      <c r="J24" s="14"/>
      <c r="K24" s="14"/>
      <c r="L24" s="14"/>
      <c r="M24" s="14"/>
      <c r="N24" s="78"/>
      <c r="O24" s="76">
        <v>53794514</v>
      </c>
      <c r="P24" s="14">
        <v>56161473</v>
      </c>
      <c r="Q24" s="141">
        <v>58613218</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4214303622</v>
      </c>
      <c r="P25" s="46">
        <f t="shared" si="4"/>
        <v>4440081456</v>
      </c>
      <c r="Q25" s="152">
        <f t="shared" si="4"/>
        <v>4662848669</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752431473</v>
      </c>
      <c r="P28" s="14">
        <f t="shared" si="5"/>
        <v>785471095</v>
      </c>
      <c r="Q28" s="77">
        <f t="shared" si="5"/>
        <v>832369800</v>
      </c>
    </row>
    <row r="29" spans="1:17" ht="13.5" x14ac:dyDescent="0.25">
      <c r="A29" s="118" t="s">
        <v>82</v>
      </c>
      <c r="B29" s="117" t="s">
        <v>34</v>
      </c>
      <c r="C29" s="9"/>
      <c r="D29" s="9"/>
      <c r="E29" s="9"/>
      <c r="F29" s="9"/>
      <c r="G29" s="9"/>
      <c r="H29" s="9"/>
      <c r="I29" s="9"/>
      <c r="J29" s="9"/>
      <c r="K29" s="9"/>
      <c r="L29" s="9"/>
      <c r="M29" s="9"/>
      <c r="N29" s="36"/>
      <c r="O29" s="34">
        <v>129907514</v>
      </c>
      <c r="P29" s="9">
        <v>135621454</v>
      </c>
      <c r="Q29" s="95">
        <v>142650948</v>
      </c>
    </row>
    <row r="30" spans="1:17" ht="13.5" x14ac:dyDescent="0.25">
      <c r="A30" s="118" t="s">
        <v>83</v>
      </c>
      <c r="B30" s="117" t="s">
        <v>34</v>
      </c>
      <c r="C30" s="353"/>
      <c r="D30" s="353"/>
      <c r="E30" s="353"/>
      <c r="F30" s="353"/>
      <c r="G30" s="353"/>
      <c r="H30" s="353"/>
      <c r="I30" s="353"/>
      <c r="J30" s="353"/>
      <c r="K30" s="353"/>
      <c r="L30" s="353"/>
      <c r="M30" s="353"/>
      <c r="N30" s="359"/>
      <c r="O30" s="360">
        <v>622523959</v>
      </c>
      <c r="P30" s="353">
        <v>649849641</v>
      </c>
      <c r="Q30" s="361">
        <v>689718852</v>
      </c>
    </row>
    <row r="31" spans="1:17" ht="13.5" x14ac:dyDescent="0.25">
      <c r="A31" s="118" t="s">
        <v>84</v>
      </c>
      <c r="B31" s="117" t="s">
        <v>34</v>
      </c>
      <c r="C31" s="9"/>
      <c r="D31" s="9"/>
      <c r="E31" s="9"/>
      <c r="F31" s="9"/>
      <c r="G31" s="9"/>
      <c r="H31" s="9"/>
      <c r="I31" s="9"/>
      <c r="J31" s="9"/>
      <c r="K31" s="9"/>
      <c r="L31" s="9"/>
      <c r="M31" s="9"/>
      <c r="N31" s="36"/>
      <c r="O31" s="34"/>
      <c r="P31" s="9"/>
      <c r="Q31" s="95"/>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302408724</v>
      </c>
      <c r="P32" s="14">
        <f t="shared" si="6"/>
        <v>315714724</v>
      </c>
      <c r="Q32" s="141">
        <f t="shared" si="6"/>
        <v>331442601</v>
      </c>
    </row>
    <row r="33" spans="1:17" ht="13.5" x14ac:dyDescent="0.25">
      <c r="A33" s="118" t="s">
        <v>86</v>
      </c>
      <c r="B33" s="117" t="s">
        <v>34</v>
      </c>
      <c r="C33" s="9"/>
      <c r="D33" s="9"/>
      <c r="E33" s="9"/>
      <c r="F33" s="9"/>
      <c r="G33" s="9"/>
      <c r="H33" s="9"/>
      <c r="I33" s="9"/>
      <c r="J33" s="9"/>
      <c r="K33" s="9"/>
      <c r="L33" s="9"/>
      <c r="M33" s="9"/>
      <c r="N33" s="36"/>
      <c r="O33" s="34">
        <v>69178782</v>
      </c>
      <c r="P33" s="9">
        <v>72222663</v>
      </c>
      <c r="Q33" s="95">
        <v>75445836</v>
      </c>
    </row>
    <row r="34" spans="1:17" ht="13.5" x14ac:dyDescent="0.25">
      <c r="A34" s="118" t="s">
        <v>87</v>
      </c>
      <c r="B34" s="117" t="s">
        <v>34</v>
      </c>
      <c r="C34" s="9"/>
      <c r="D34" s="9"/>
      <c r="E34" s="9"/>
      <c r="F34" s="9"/>
      <c r="G34" s="9"/>
      <c r="H34" s="9"/>
      <c r="I34" s="9"/>
      <c r="J34" s="9"/>
      <c r="K34" s="9"/>
      <c r="L34" s="9"/>
      <c r="M34" s="9"/>
      <c r="N34" s="36"/>
      <c r="O34" s="34">
        <v>27987111</v>
      </c>
      <c r="P34" s="9">
        <v>29218544</v>
      </c>
      <c r="Q34" s="95">
        <v>30530714</v>
      </c>
    </row>
    <row r="35" spans="1:17" ht="13.5" x14ac:dyDescent="0.25">
      <c r="A35" s="118" t="s">
        <v>88</v>
      </c>
      <c r="B35" s="117" t="s">
        <v>34</v>
      </c>
      <c r="C35" s="9"/>
      <c r="D35" s="9"/>
      <c r="E35" s="9"/>
      <c r="F35" s="9"/>
      <c r="G35" s="9"/>
      <c r="H35" s="9"/>
      <c r="I35" s="9"/>
      <c r="J35" s="9"/>
      <c r="K35" s="9"/>
      <c r="L35" s="9"/>
      <c r="M35" s="9"/>
      <c r="N35" s="36"/>
      <c r="O35" s="34">
        <v>190715362</v>
      </c>
      <c r="P35" s="9">
        <v>199106838</v>
      </c>
      <c r="Q35" s="95">
        <v>209627210</v>
      </c>
    </row>
    <row r="36" spans="1:17" ht="13.5" x14ac:dyDescent="0.25">
      <c r="A36" s="118" t="s">
        <v>89</v>
      </c>
      <c r="B36" s="117" t="s">
        <v>34</v>
      </c>
      <c r="C36" s="9"/>
      <c r="D36" s="9"/>
      <c r="E36" s="9"/>
      <c r="F36" s="9"/>
      <c r="G36" s="9"/>
      <c r="H36" s="9"/>
      <c r="I36" s="9"/>
      <c r="J36" s="9"/>
      <c r="K36" s="9"/>
      <c r="L36" s="9"/>
      <c r="M36" s="9"/>
      <c r="N36" s="36"/>
      <c r="O36" s="34">
        <v>14527469</v>
      </c>
      <c r="P36" s="9">
        <v>15166679</v>
      </c>
      <c r="Q36" s="95">
        <v>15838841</v>
      </c>
    </row>
    <row r="37" spans="1:17" ht="13.5" x14ac:dyDescent="0.25">
      <c r="A37" s="118" t="s">
        <v>90</v>
      </c>
      <c r="B37" s="117" t="s">
        <v>34</v>
      </c>
      <c r="C37" s="353"/>
      <c r="D37" s="353"/>
      <c r="E37" s="353"/>
      <c r="F37" s="353"/>
      <c r="G37" s="353"/>
      <c r="H37" s="353"/>
      <c r="I37" s="353"/>
      <c r="J37" s="353"/>
      <c r="K37" s="353"/>
      <c r="L37" s="353"/>
      <c r="M37" s="353"/>
      <c r="N37" s="359"/>
      <c r="O37" s="360"/>
      <c r="P37" s="353"/>
      <c r="Q37" s="361"/>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251097968</v>
      </c>
      <c r="P38" s="14">
        <f t="shared" si="7"/>
        <v>262146476</v>
      </c>
      <c r="Q38" s="141">
        <f t="shared" si="7"/>
        <v>281224954</v>
      </c>
    </row>
    <row r="39" spans="1:17" ht="13.5" x14ac:dyDescent="0.25">
      <c r="A39" s="118" t="s">
        <v>92</v>
      </c>
      <c r="B39" s="117" t="s">
        <v>34</v>
      </c>
      <c r="C39" s="9"/>
      <c r="D39" s="9"/>
      <c r="E39" s="9"/>
      <c r="F39" s="9"/>
      <c r="G39" s="9"/>
      <c r="H39" s="9"/>
      <c r="I39" s="9"/>
      <c r="J39" s="9"/>
      <c r="K39" s="9"/>
      <c r="L39" s="9"/>
      <c r="M39" s="9"/>
      <c r="N39" s="36"/>
      <c r="O39" s="34">
        <v>92025570</v>
      </c>
      <c r="P39" s="9">
        <v>96075351</v>
      </c>
      <c r="Q39" s="95">
        <v>100049610</v>
      </c>
    </row>
    <row r="40" spans="1:17" ht="13.5" x14ac:dyDescent="0.25">
      <c r="A40" s="118" t="s">
        <v>93</v>
      </c>
      <c r="B40" s="117" t="s">
        <v>34</v>
      </c>
      <c r="C40" s="9"/>
      <c r="D40" s="9"/>
      <c r="E40" s="9"/>
      <c r="F40" s="9"/>
      <c r="G40" s="9"/>
      <c r="H40" s="9"/>
      <c r="I40" s="9"/>
      <c r="J40" s="9"/>
      <c r="K40" s="9"/>
      <c r="L40" s="9"/>
      <c r="M40" s="9"/>
      <c r="N40" s="36"/>
      <c r="O40" s="34">
        <v>151768533</v>
      </c>
      <c r="P40" s="9">
        <v>158445888</v>
      </c>
      <c r="Q40" s="95">
        <v>173208325</v>
      </c>
    </row>
    <row r="41" spans="1:17" ht="13.5" x14ac:dyDescent="0.25">
      <c r="A41" s="118" t="s">
        <v>94</v>
      </c>
      <c r="B41" s="117" t="s">
        <v>34</v>
      </c>
      <c r="C41" s="9"/>
      <c r="D41" s="9"/>
      <c r="E41" s="9"/>
      <c r="F41" s="9"/>
      <c r="G41" s="9"/>
      <c r="H41" s="9"/>
      <c r="I41" s="9"/>
      <c r="J41" s="9"/>
      <c r="K41" s="9"/>
      <c r="L41" s="9"/>
      <c r="M41" s="9"/>
      <c r="N41" s="36"/>
      <c r="O41" s="34">
        <v>7303865</v>
      </c>
      <c r="P41" s="9">
        <v>7625237</v>
      </c>
      <c r="Q41" s="95">
        <v>7967019</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2858640747</v>
      </c>
      <c r="P42" s="14">
        <f t="shared" si="8"/>
        <v>3026425521</v>
      </c>
      <c r="Q42" s="141">
        <f t="shared" si="8"/>
        <v>3149889915</v>
      </c>
    </row>
    <row r="43" spans="1:17" ht="13.5" x14ac:dyDescent="0.25">
      <c r="A43" s="118" t="s">
        <v>96</v>
      </c>
      <c r="B43" s="117" t="s">
        <v>34</v>
      </c>
      <c r="C43" s="9"/>
      <c r="D43" s="9"/>
      <c r="E43" s="9"/>
      <c r="F43" s="9"/>
      <c r="G43" s="9"/>
      <c r="H43" s="9"/>
      <c r="I43" s="9"/>
      <c r="J43" s="9"/>
      <c r="K43" s="9"/>
      <c r="L43" s="9"/>
      <c r="M43" s="9"/>
      <c r="N43" s="36"/>
      <c r="O43" s="34">
        <v>1951461532</v>
      </c>
      <c r="P43" s="9">
        <v>2080845840</v>
      </c>
      <c r="Q43" s="95">
        <v>2162724058</v>
      </c>
    </row>
    <row r="44" spans="1:17" ht="13.5" x14ac:dyDescent="0.25">
      <c r="A44" s="118" t="s">
        <v>97</v>
      </c>
      <c r="B44" s="117" t="s">
        <v>34</v>
      </c>
      <c r="C44" s="9"/>
      <c r="D44" s="9"/>
      <c r="E44" s="9"/>
      <c r="F44" s="9"/>
      <c r="G44" s="9"/>
      <c r="H44" s="9"/>
      <c r="I44" s="9"/>
      <c r="J44" s="9"/>
      <c r="K44" s="9"/>
      <c r="L44" s="9"/>
      <c r="M44" s="9"/>
      <c r="N44" s="36"/>
      <c r="O44" s="34">
        <v>530126828</v>
      </c>
      <c r="P44" s="9">
        <v>551936995</v>
      </c>
      <c r="Q44" s="95">
        <v>578049302</v>
      </c>
    </row>
    <row r="45" spans="1:17" ht="13.5" x14ac:dyDescent="0.25">
      <c r="A45" s="118" t="s">
        <v>98</v>
      </c>
      <c r="B45" s="117" t="s">
        <v>34</v>
      </c>
      <c r="C45" s="353"/>
      <c r="D45" s="353"/>
      <c r="E45" s="353"/>
      <c r="F45" s="353"/>
      <c r="G45" s="353"/>
      <c r="H45" s="353"/>
      <c r="I45" s="353"/>
      <c r="J45" s="353"/>
      <c r="K45" s="353"/>
      <c r="L45" s="353"/>
      <c r="M45" s="353"/>
      <c r="N45" s="359"/>
      <c r="O45" s="360">
        <v>189079278</v>
      </c>
      <c r="P45" s="353">
        <v>197398761</v>
      </c>
      <c r="Q45" s="361">
        <v>204084065</v>
      </c>
    </row>
    <row r="46" spans="1:17" ht="13.5" x14ac:dyDescent="0.25">
      <c r="A46" s="118" t="s">
        <v>99</v>
      </c>
      <c r="B46" s="117" t="s">
        <v>34</v>
      </c>
      <c r="C46" s="9"/>
      <c r="D46" s="9"/>
      <c r="E46" s="9"/>
      <c r="F46" s="9"/>
      <c r="G46" s="9"/>
      <c r="H46" s="9"/>
      <c r="I46" s="9"/>
      <c r="J46" s="9"/>
      <c r="K46" s="9"/>
      <c r="L46" s="9"/>
      <c r="M46" s="9"/>
      <c r="N46" s="36"/>
      <c r="O46" s="34">
        <v>187973109</v>
      </c>
      <c r="P46" s="9">
        <v>196243925</v>
      </c>
      <c r="Q46" s="95">
        <v>205032490</v>
      </c>
    </row>
    <row r="47" spans="1:17" ht="13.5" x14ac:dyDescent="0.25">
      <c r="A47" s="116" t="s">
        <v>100</v>
      </c>
      <c r="B47" s="119" t="s">
        <v>34</v>
      </c>
      <c r="C47" s="14"/>
      <c r="D47" s="14"/>
      <c r="E47" s="14"/>
      <c r="F47" s="14"/>
      <c r="G47" s="14"/>
      <c r="H47" s="14"/>
      <c r="I47" s="14"/>
      <c r="J47" s="14"/>
      <c r="K47" s="14"/>
      <c r="L47" s="14"/>
      <c r="M47" s="14"/>
      <c r="N47" s="78"/>
      <c r="O47" s="76">
        <v>33543856</v>
      </c>
      <c r="P47" s="14">
        <v>35020308</v>
      </c>
      <c r="Q47" s="141">
        <v>36591460</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4198122768</v>
      </c>
      <c r="P48" s="46">
        <f t="shared" si="9"/>
        <v>4424778124</v>
      </c>
      <c r="Q48" s="152">
        <f t="shared" si="9"/>
        <v>4631518730</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16180854</v>
      </c>
      <c r="P49" s="154">
        <f t="shared" si="10"/>
        <v>15303332</v>
      </c>
      <c r="Q49" s="155">
        <f t="shared" si="10"/>
        <v>31329939</v>
      </c>
    </row>
    <row r="50" spans="1:17" ht="13.5" x14ac:dyDescent="0.25">
      <c r="A50" s="161" t="s">
        <v>1446</v>
      </c>
      <c r="B50" s="362"/>
      <c r="C50" s="362"/>
      <c r="D50" s="362"/>
      <c r="E50" s="362"/>
      <c r="F50" s="362"/>
      <c r="G50" s="362"/>
      <c r="H50" s="362"/>
      <c r="I50" s="362"/>
      <c r="J50" s="362"/>
      <c r="K50" s="362"/>
      <c r="L50" s="362"/>
      <c r="M50" s="362"/>
      <c r="N50" s="362"/>
      <c r="O50" s="362"/>
      <c r="P50" s="362"/>
      <c r="Q50" s="362"/>
    </row>
    <row r="51" spans="1:17" ht="13.5" x14ac:dyDescent="0.25">
      <c r="A51" s="164" t="s">
        <v>1493</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970</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956</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957</v>
      </c>
      <c r="D3" s="24" t="s">
        <v>958</v>
      </c>
      <c r="E3" s="24" t="s">
        <v>959</v>
      </c>
      <c r="F3" s="24" t="s">
        <v>960</v>
      </c>
      <c r="G3" s="24" t="s">
        <v>961</v>
      </c>
      <c r="H3" s="24" t="s">
        <v>962</v>
      </c>
      <c r="I3" s="24" t="s">
        <v>963</v>
      </c>
      <c r="J3" s="24" t="s">
        <v>964</v>
      </c>
      <c r="K3" s="24" t="s">
        <v>965</v>
      </c>
      <c r="L3" s="24" t="s">
        <v>966</v>
      </c>
      <c r="M3" s="24" t="s">
        <v>967</v>
      </c>
      <c r="N3" s="268" t="s">
        <v>968</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1000000</v>
      </c>
      <c r="P5" s="14">
        <f t="shared" si="0"/>
        <v>1000000</v>
      </c>
      <c r="Q5" s="77">
        <f t="shared" si="0"/>
        <v>1000000</v>
      </c>
    </row>
    <row r="6" spans="1:17" ht="13.5" x14ac:dyDescent="0.25">
      <c r="A6" s="118" t="s">
        <v>82</v>
      </c>
      <c r="B6" s="117" t="s">
        <v>34</v>
      </c>
      <c r="C6" s="9"/>
      <c r="D6" s="9"/>
      <c r="E6" s="9"/>
      <c r="F6" s="9"/>
      <c r="G6" s="9"/>
      <c r="H6" s="9"/>
      <c r="I6" s="9"/>
      <c r="J6" s="9"/>
      <c r="K6" s="9"/>
      <c r="L6" s="9"/>
      <c r="M6" s="9"/>
      <c r="N6" s="35"/>
      <c r="O6" s="34"/>
      <c r="P6" s="9"/>
      <c r="Q6" s="95"/>
    </row>
    <row r="7" spans="1:17" ht="13.5" x14ac:dyDescent="0.25">
      <c r="A7" s="118" t="s">
        <v>83</v>
      </c>
      <c r="B7" s="117" t="s">
        <v>34</v>
      </c>
      <c r="C7" s="353"/>
      <c r="D7" s="353"/>
      <c r="E7" s="353"/>
      <c r="F7" s="353"/>
      <c r="G7" s="353"/>
      <c r="H7" s="353"/>
      <c r="I7" s="353"/>
      <c r="J7" s="353"/>
      <c r="K7" s="353"/>
      <c r="L7" s="353"/>
      <c r="M7" s="353"/>
      <c r="N7" s="354"/>
      <c r="O7" s="360">
        <v>1000000</v>
      </c>
      <c r="P7" s="353">
        <v>1000000</v>
      </c>
      <c r="Q7" s="361">
        <v>1000000</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5500000</v>
      </c>
      <c r="P9" s="14">
        <f t="shared" si="1"/>
        <v>0</v>
      </c>
      <c r="Q9" s="141">
        <f t="shared" si="1"/>
        <v>0</v>
      </c>
    </row>
    <row r="10" spans="1:17" ht="13.5" x14ac:dyDescent="0.25">
      <c r="A10" s="118" t="s">
        <v>86</v>
      </c>
      <c r="B10" s="117" t="s">
        <v>34</v>
      </c>
      <c r="C10" s="9"/>
      <c r="D10" s="9"/>
      <c r="E10" s="9"/>
      <c r="F10" s="9"/>
      <c r="G10" s="9"/>
      <c r="H10" s="9"/>
      <c r="I10" s="9"/>
      <c r="J10" s="9"/>
      <c r="K10" s="9"/>
      <c r="L10" s="9"/>
      <c r="M10" s="9"/>
      <c r="N10" s="35"/>
      <c r="O10" s="34">
        <v>3000000</v>
      </c>
      <c r="P10" s="9"/>
      <c r="Q10" s="95"/>
    </row>
    <row r="11" spans="1:17" ht="13.5" x14ac:dyDescent="0.25">
      <c r="A11" s="118" t="s">
        <v>87</v>
      </c>
      <c r="B11" s="117" t="s">
        <v>34</v>
      </c>
      <c r="C11" s="9"/>
      <c r="D11" s="9"/>
      <c r="E11" s="9"/>
      <c r="F11" s="9"/>
      <c r="G11" s="9"/>
      <c r="H11" s="9"/>
      <c r="I11" s="9"/>
      <c r="J11" s="9"/>
      <c r="K11" s="9"/>
      <c r="L11" s="9"/>
      <c r="M11" s="9"/>
      <c r="N11" s="35"/>
      <c r="O11" s="34">
        <v>2500000</v>
      </c>
      <c r="P11" s="9"/>
      <c r="Q11" s="95"/>
    </row>
    <row r="12" spans="1:17" ht="13.5" x14ac:dyDescent="0.25">
      <c r="A12" s="118" t="s">
        <v>88</v>
      </c>
      <c r="B12" s="117" t="s">
        <v>34</v>
      </c>
      <c r="C12" s="9"/>
      <c r="D12" s="9"/>
      <c r="E12" s="9"/>
      <c r="F12" s="9"/>
      <c r="G12" s="9"/>
      <c r="H12" s="9"/>
      <c r="I12" s="9"/>
      <c r="J12" s="9"/>
      <c r="K12" s="9"/>
      <c r="L12" s="9"/>
      <c r="M12" s="9"/>
      <c r="N12" s="35"/>
      <c r="O12" s="34"/>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21500000</v>
      </c>
      <c r="P15" s="14">
        <f t="shared" si="2"/>
        <v>12762000</v>
      </c>
      <c r="Q15" s="141">
        <f t="shared" si="2"/>
        <v>15762000</v>
      </c>
    </row>
    <row r="16" spans="1:17" ht="13.5" x14ac:dyDescent="0.25">
      <c r="A16" s="118" t="s">
        <v>92</v>
      </c>
      <c r="B16" s="117" t="s">
        <v>34</v>
      </c>
      <c r="C16" s="9"/>
      <c r="D16" s="9"/>
      <c r="E16" s="9"/>
      <c r="F16" s="9"/>
      <c r="G16" s="9"/>
      <c r="H16" s="9"/>
      <c r="I16" s="9"/>
      <c r="J16" s="9"/>
      <c r="K16" s="9"/>
      <c r="L16" s="9"/>
      <c r="M16" s="9"/>
      <c r="N16" s="35"/>
      <c r="O16" s="34">
        <v>10000000</v>
      </c>
      <c r="P16" s="9"/>
      <c r="Q16" s="95"/>
    </row>
    <row r="17" spans="1:17" ht="13.5" x14ac:dyDescent="0.25">
      <c r="A17" s="118" t="s">
        <v>93</v>
      </c>
      <c r="B17" s="117" t="s">
        <v>34</v>
      </c>
      <c r="C17" s="9"/>
      <c r="D17" s="9"/>
      <c r="E17" s="9"/>
      <c r="F17" s="9"/>
      <c r="G17" s="9"/>
      <c r="H17" s="9"/>
      <c r="I17" s="9"/>
      <c r="J17" s="9"/>
      <c r="K17" s="9"/>
      <c r="L17" s="9"/>
      <c r="M17" s="9"/>
      <c r="N17" s="35"/>
      <c r="O17" s="34">
        <v>11500000</v>
      </c>
      <c r="P17" s="9">
        <v>12762000</v>
      </c>
      <c r="Q17" s="95">
        <v>15762000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193891250</v>
      </c>
      <c r="P19" s="14">
        <f t="shared" si="3"/>
        <v>192065535</v>
      </c>
      <c r="Q19" s="141">
        <f t="shared" si="3"/>
        <v>197523535</v>
      </c>
    </row>
    <row r="20" spans="1:17" ht="13.5" x14ac:dyDescent="0.25">
      <c r="A20" s="118" t="s">
        <v>96</v>
      </c>
      <c r="B20" s="117" t="s">
        <v>34</v>
      </c>
      <c r="C20" s="9"/>
      <c r="D20" s="9"/>
      <c r="E20" s="9"/>
      <c r="F20" s="9"/>
      <c r="G20" s="9"/>
      <c r="H20" s="9"/>
      <c r="I20" s="9"/>
      <c r="J20" s="9"/>
      <c r="K20" s="9"/>
      <c r="L20" s="9"/>
      <c r="M20" s="9"/>
      <c r="N20" s="35"/>
      <c r="O20" s="34">
        <v>56100000</v>
      </c>
      <c r="P20" s="9">
        <v>43000000</v>
      </c>
      <c r="Q20" s="95">
        <v>44700000</v>
      </c>
    </row>
    <row r="21" spans="1:17" ht="13.5" x14ac:dyDescent="0.25">
      <c r="A21" s="118" t="s">
        <v>97</v>
      </c>
      <c r="B21" s="117" t="s">
        <v>34</v>
      </c>
      <c r="C21" s="9"/>
      <c r="D21" s="9"/>
      <c r="E21" s="9"/>
      <c r="F21" s="9"/>
      <c r="G21" s="9"/>
      <c r="H21" s="9"/>
      <c r="I21" s="9"/>
      <c r="J21" s="9"/>
      <c r="K21" s="9"/>
      <c r="L21" s="9"/>
      <c r="M21" s="9"/>
      <c r="N21" s="35"/>
      <c r="O21" s="34">
        <v>30500000</v>
      </c>
      <c r="P21" s="9">
        <v>40000000</v>
      </c>
      <c r="Q21" s="95">
        <v>52823535</v>
      </c>
    </row>
    <row r="22" spans="1:17" ht="13.5" x14ac:dyDescent="0.25">
      <c r="A22" s="118" t="s">
        <v>98</v>
      </c>
      <c r="B22" s="117" t="s">
        <v>34</v>
      </c>
      <c r="C22" s="353"/>
      <c r="D22" s="353"/>
      <c r="E22" s="353"/>
      <c r="F22" s="353"/>
      <c r="G22" s="353"/>
      <c r="H22" s="353"/>
      <c r="I22" s="353"/>
      <c r="J22" s="353"/>
      <c r="K22" s="353"/>
      <c r="L22" s="353"/>
      <c r="M22" s="353"/>
      <c r="N22" s="354"/>
      <c r="O22" s="360">
        <v>104291250</v>
      </c>
      <c r="P22" s="353">
        <v>109065535</v>
      </c>
      <c r="Q22" s="361">
        <v>100000000</v>
      </c>
    </row>
    <row r="23" spans="1:17" ht="13.5" x14ac:dyDescent="0.25">
      <c r="A23" s="118" t="s">
        <v>99</v>
      </c>
      <c r="B23" s="117" t="s">
        <v>34</v>
      </c>
      <c r="C23" s="9"/>
      <c r="D23" s="9"/>
      <c r="E23" s="9"/>
      <c r="F23" s="9"/>
      <c r="G23" s="9"/>
      <c r="H23" s="9"/>
      <c r="I23" s="9"/>
      <c r="J23" s="9"/>
      <c r="K23" s="9"/>
      <c r="L23" s="9"/>
      <c r="M23" s="9"/>
      <c r="N23" s="35"/>
      <c r="O23" s="34">
        <v>3000000</v>
      </c>
      <c r="P23" s="9"/>
      <c r="Q23" s="95"/>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221891250</v>
      </c>
      <c r="P25" s="247">
        <f t="shared" si="4"/>
        <v>205827535</v>
      </c>
      <c r="Q25" s="295">
        <f t="shared" si="4"/>
        <v>214285535</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201891250</v>
      </c>
      <c r="P28" s="9">
        <v>205827535</v>
      </c>
      <c r="Q28" s="35">
        <v>214285535</v>
      </c>
    </row>
    <row r="29" spans="1:17" ht="13.5" x14ac:dyDescent="0.25">
      <c r="A29" s="618" t="s">
        <v>474</v>
      </c>
      <c r="B29" s="117" t="s">
        <v>34</v>
      </c>
      <c r="C29" s="9"/>
      <c r="D29" s="9"/>
      <c r="E29" s="9"/>
      <c r="F29" s="9"/>
      <c r="G29" s="9"/>
      <c r="H29" s="9"/>
      <c r="I29" s="9"/>
      <c r="J29" s="9"/>
      <c r="K29" s="9"/>
      <c r="L29" s="9"/>
      <c r="M29" s="9"/>
      <c r="N29" s="35"/>
      <c r="O29" s="34"/>
      <c r="P29" s="9"/>
      <c r="Q29" s="95"/>
    </row>
    <row r="30" spans="1:17" ht="13.5" x14ac:dyDescent="0.25">
      <c r="A30" s="618" t="s">
        <v>475</v>
      </c>
      <c r="B30" s="117" t="s">
        <v>34</v>
      </c>
      <c r="C30" s="353"/>
      <c r="D30" s="353"/>
      <c r="E30" s="353"/>
      <c r="F30" s="353"/>
      <c r="G30" s="353"/>
      <c r="H30" s="353"/>
      <c r="I30" s="353"/>
      <c r="J30" s="353"/>
      <c r="K30" s="353"/>
      <c r="L30" s="353"/>
      <c r="M30" s="353"/>
      <c r="N30" s="354"/>
      <c r="O30" s="360">
        <v>10000000</v>
      </c>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211891250</v>
      </c>
      <c r="P32" s="51">
        <f t="shared" si="5"/>
        <v>205827535</v>
      </c>
      <c r="Q32" s="265">
        <f t="shared" si="5"/>
        <v>214285535</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10000000</v>
      </c>
      <c r="P35" s="9"/>
      <c r="Q35" s="95"/>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221891250</v>
      </c>
      <c r="P36" s="248">
        <f t="shared" si="6"/>
        <v>205827535</v>
      </c>
      <c r="Q36" s="251">
        <f t="shared" si="6"/>
        <v>214285535</v>
      </c>
    </row>
    <row r="37" spans="1:17" ht="14.45" customHeight="1" x14ac:dyDescent="0.25">
      <c r="A37" s="161" t="s">
        <v>1446</v>
      </c>
      <c r="B37" s="362"/>
      <c r="C37" s="362"/>
      <c r="D37" s="362"/>
      <c r="E37" s="362"/>
      <c r="F37" s="362"/>
      <c r="G37" s="362"/>
      <c r="H37" s="362"/>
      <c r="I37" s="362"/>
      <c r="J37" s="362"/>
      <c r="K37" s="362"/>
      <c r="L37" s="362"/>
      <c r="M37" s="362"/>
      <c r="N37" s="362"/>
      <c r="O37" s="362"/>
      <c r="P37" s="362"/>
      <c r="Q37" s="362"/>
    </row>
    <row r="38" spans="1:17" ht="13.5" x14ac:dyDescent="0.25">
      <c r="A38" s="615" t="s">
        <v>1512</v>
      </c>
      <c r="B38" s="165"/>
      <c r="C38" s="358"/>
      <c r="D38" s="358"/>
      <c r="E38" s="358"/>
      <c r="F38" s="358"/>
      <c r="G38" s="358"/>
      <c r="H38" s="358"/>
      <c r="I38" s="358"/>
      <c r="J38" s="358"/>
      <c r="K38" s="358"/>
      <c r="L38" s="358"/>
      <c r="M38" s="358"/>
      <c r="N38" s="358"/>
      <c r="O38" s="358"/>
      <c r="P38" s="358"/>
      <c r="Q38" s="358"/>
    </row>
    <row r="39" spans="1:17" ht="13.5" x14ac:dyDescent="0.25">
      <c r="A39" s="616" t="s">
        <v>1513</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971</v>
      </c>
      <c r="B1" s="600"/>
      <c r="C1" s="600"/>
      <c r="D1" s="600"/>
      <c r="E1" s="600"/>
      <c r="F1" s="600"/>
      <c r="G1" s="600"/>
      <c r="H1" s="600"/>
      <c r="I1" s="600"/>
      <c r="J1" s="600"/>
      <c r="K1" s="600"/>
      <c r="L1" s="600"/>
      <c r="M1" s="600"/>
      <c r="N1" s="600"/>
      <c r="O1" s="600"/>
      <c r="P1" s="600"/>
    </row>
    <row r="2" spans="1:16" ht="30" customHeight="1" x14ac:dyDescent="0.2">
      <c r="A2" s="143" t="s">
        <v>1</v>
      </c>
      <c r="B2" s="580" t="s">
        <v>956</v>
      </c>
      <c r="C2" s="581"/>
      <c r="D2" s="581"/>
      <c r="E2" s="581"/>
      <c r="F2" s="581"/>
      <c r="G2" s="581"/>
      <c r="H2" s="581"/>
      <c r="I2" s="581"/>
      <c r="J2" s="581"/>
      <c r="K2" s="581"/>
      <c r="L2" s="581"/>
      <c r="M2" s="581"/>
      <c r="N2" s="582" t="s">
        <v>6</v>
      </c>
      <c r="O2" s="583"/>
      <c r="P2" s="584"/>
    </row>
    <row r="3" spans="1:16" ht="30" customHeight="1" x14ac:dyDescent="0.2">
      <c r="A3" s="145" t="s">
        <v>7</v>
      </c>
      <c r="B3" s="23" t="s">
        <v>957</v>
      </c>
      <c r="C3" s="24" t="s">
        <v>958</v>
      </c>
      <c r="D3" s="26" t="s">
        <v>959</v>
      </c>
      <c r="E3" s="24" t="s">
        <v>960</v>
      </c>
      <c r="F3" s="26" t="s">
        <v>961</v>
      </c>
      <c r="G3" s="24" t="s">
        <v>962</v>
      </c>
      <c r="H3" s="26" t="s">
        <v>963</v>
      </c>
      <c r="I3" s="24" t="s">
        <v>964</v>
      </c>
      <c r="J3" s="26" t="s">
        <v>965</v>
      </c>
      <c r="K3" s="24" t="s">
        <v>966</v>
      </c>
      <c r="L3" s="26" t="s">
        <v>967</v>
      </c>
      <c r="M3" s="268" t="s">
        <v>968</v>
      </c>
      <c r="N3" s="23" t="s">
        <v>13</v>
      </c>
      <c r="O3" s="24" t="s">
        <v>14</v>
      </c>
      <c r="P3" s="25" t="s">
        <v>15</v>
      </c>
    </row>
    <row r="4" spans="1:16" ht="13.5" x14ac:dyDescent="0.25">
      <c r="A4" s="277" t="s">
        <v>972</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564271686</v>
      </c>
      <c r="O5" s="9">
        <v>589099642</v>
      </c>
      <c r="P5" s="95">
        <v>615020024</v>
      </c>
    </row>
    <row r="6" spans="1:16" ht="13.5" x14ac:dyDescent="0.25">
      <c r="A6" s="282" t="s">
        <v>209</v>
      </c>
      <c r="B6" s="94">
        <v>0</v>
      </c>
      <c r="C6" s="9">
        <v>0</v>
      </c>
      <c r="D6" s="36">
        <v>0</v>
      </c>
      <c r="E6" s="9">
        <v>0</v>
      </c>
      <c r="F6" s="36">
        <v>0</v>
      </c>
      <c r="G6" s="9">
        <v>0</v>
      </c>
      <c r="H6" s="36">
        <v>0</v>
      </c>
      <c r="I6" s="9">
        <v>0</v>
      </c>
      <c r="J6" s="36">
        <v>0</v>
      </c>
      <c r="K6" s="9">
        <v>0</v>
      </c>
      <c r="L6" s="36">
        <v>0</v>
      </c>
      <c r="M6" s="35">
        <v>0</v>
      </c>
      <c r="N6" s="34">
        <v>926422755</v>
      </c>
      <c r="O6" s="9">
        <v>967185357</v>
      </c>
      <c r="P6" s="95">
        <v>1010644789</v>
      </c>
    </row>
    <row r="7" spans="1:16" ht="13.5" x14ac:dyDescent="0.25">
      <c r="A7" s="282" t="s">
        <v>210</v>
      </c>
      <c r="B7" s="94">
        <v>0</v>
      </c>
      <c r="C7" s="9">
        <v>0</v>
      </c>
      <c r="D7" s="36">
        <v>0</v>
      </c>
      <c r="E7" s="9">
        <v>0</v>
      </c>
      <c r="F7" s="36">
        <v>0</v>
      </c>
      <c r="G7" s="9">
        <v>0</v>
      </c>
      <c r="H7" s="36">
        <v>0</v>
      </c>
      <c r="I7" s="9">
        <v>0</v>
      </c>
      <c r="J7" s="36">
        <v>0</v>
      </c>
      <c r="K7" s="9">
        <v>0</v>
      </c>
      <c r="L7" s="36">
        <v>0</v>
      </c>
      <c r="M7" s="35">
        <v>0</v>
      </c>
      <c r="N7" s="34">
        <v>394999316</v>
      </c>
      <c r="O7" s="9">
        <v>433379286</v>
      </c>
      <c r="P7" s="95">
        <v>449731354</v>
      </c>
    </row>
    <row r="8" spans="1:16" ht="13.5" x14ac:dyDescent="0.25">
      <c r="A8" s="282" t="s">
        <v>211</v>
      </c>
      <c r="B8" s="94">
        <v>0</v>
      </c>
      <c r="C8" s="9">
        <v>0</v>
      </c>
      <c r="D8" s="36">
        <v>0</v>
      </c>
      <c r="E8" s="9">
        <v>0</v>
      </c>
      <c r="F8" s="36">
        <v>0</v>
      </c>
      <c r="G8" s="9">
        <v>0</v>
      </c>
      <c r="H8" s="36">
        <v>0</v>
      </c>
      <c r="I8" s="9">
        <v>0</v>
      </c>
      <c r="J8" s="36">
        <v>0</v>
      </c>
      <c r="K8" s="9">
        <v>0</v>
      </c>
      <c r="L8" s="36">
        <v>0</v>
      </c>
      <c r="M8" s="35">
        <v>0</v>
      </c>
      <c r="N8" s="34">
        <v>115279861</v>
      </c>
      <c r="O8" s="9">
        <v>120352175</v>
      </c>
      <c r="P8" s="95">
        <v>125768023</v>
      </c>
    </row>
    <row r="9" spans="1:16" ht="13.5" x14ac:dyDescent="0.25">
      <c r="A9" s="282" t="s">
        <v>212</v>
      </c>
      <c r="B9" s="94">
        <v>0</v>
      </c>
      <c r="C9" s="9">
        <v>0</v>
      </c>
      <c r="D9" s="36">
        <v>0</v>
      </c>
      <c r="E9" s="9">
        <v>0</v>
      </c>
      <c r="F9" s="36">
        <v>0</v>
      </c>
      <c r="G9" s="9">
        <v>0</v>
      </c>
      <c r="H9" s="36">
        <v>0</v>
      </c>
      <c r="I9" s="9">
        <v>0</v>
      </c>
      <c r="J9" s="36">
        <v>0</v>
      </c>
      <c r="K9" s="9">
        <v>0</v>
      </c>
      <c r="L9" s="36">
        <v>0</v>
      </c>
      <c r="M9" s="35">
        <v>0</v>
      </c>
      <c r="N9" s="34">
        <v>104704146</v>
      </c>
      <c r="O9" s="9">
        <v>109311129</v>
      </c>
      <c r="P9" s="95">
        <v>114230129</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12311498</v>
      </c>
      <c r="O11" s="9">
        <v>12853203</v>
      </c>
      <c r="P11" s="95">
        <v>13431598</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1193401</v>
      </c>
      <c r="O12" s="9">
        <v>1245901</v>
      </c>
      <c r="P12" s="95">
        <v>1301989</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189762</v>
      </c>
      <c r="O14" s="9">
        <v>198112</v>
      </c>
      <c r="P14" s="95">
        <v>207027</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18607418</v>
      </c>
      <c r="O15" s="9">
        <v>19426144</v>
      </c>
      <c r="P15" s="95">
        <v>16481891</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329612</v>
      </c>
      <c r="O16" s="9">
        <v>344114</v>
      </c>
      <c r="P16" s="95">
        <v>359600</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33246974</v>
      </c>
      <c r="O17" s="9">
        <v>34709841</v>
      </c>
      <c r="P17" s="95">
        <v>36271784</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507401331</v>
      </c>
      <c r="O18" s="9">
        <v>555447554</v>
      </c>
      <c r="P18" s="95">
        <v>615851859</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268958051</v>
      </c>
      <c r="O19" s="9">
        <v>332012016</v>
      </c>
      <c r="P19" s="95">
        <v>346648355</v>
      </c>
    </row>
    <row r="20" spans="1:16" ht="13.5" x14ac:dyDescent="0.25">
      <c r="A20" s="381" t="s">
        <v>973</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2947915811</v>
      </c>
      <c r="O20" s="51">
        <f t="shared" si="0"/>
        <v>3175564474</v>
      </c>
      <c r="P20" s="265">
        <f t="shared" si="0"/>
        <v>3345948422</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974</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208775000</v>
      </c>
      <c r="O23" s="14">
        <v>213029000</v>
      </c>
      <c r="P23" s="141">
        <v>221492000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975</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247685</v>
      </c>
      <c r="O31" s="9">
        <v>0</v>
      </c>
      <c r="P31" s="95">
        <v>0</v>
      </c>
    </row>
    <row r="32" spans="1:16" ht="13.5" x14ac:dyDescent="0.25">
      <c r="A32" s="283" t="s">
        <v>976</v>
      </c>
      <c r="B32" s="153">
        <f>SUM(B20:B31)</f>
        <v>0</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3156938496</v>
      </c>
      <c r="O32" s="46">
        <f t="shared" si="1"/>
        <v>3388593474</v>
      </c>
      <c r="P32" s="152">
        <f t="shared" si="1"/>
        <v>3567440422</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977</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-1069232920</v>
      </c>
      <c r="O35" s="9">
        <v>-1116279169</v>
      </c>
      <c r="P35" s="95">
        <v>-1166002450</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-222582828</v>
      </c>
      <c r="O37" s="9">
        <v>-232376471</v>
      </c>
      <c r="P37" s="95">
        <v>-242833411</v>
      </c>
    </row>
    <row r="38" spans="1:16" ht="13.5" x14ac:dyDescent="0.25">
      <c r="A38" s="282" t="s">
        <v>978</v>
      </c>
      <c r="B38" s="94">
        <v>0</v>
      </c>
      <c r="C38" s="9">
        <v>0</v>
      </c>
      <c r="D38" s="36">
        <v>0</v>
      </c>
      <c r="E38" s="9">
        <v>0</v>
      </c>
      <c r="F38" s="36">
        <v>0</v>
      </c>
      <c r="G38" s="9">
        <v>0</v>
      </c>
      <c r="H38" s="36">
        <v>0</v>
      </c>
      <c r="I38" s="9">
        <v>0</v>
      </c>
      <c r="J38" s="36">
        <v>0</v>
      </c>
      <c r="K38" s="9">
        <v>0</v>
      </c>
      <c r="L38" s="36">
        <v>0</v>
      </c>
      <c r="M38" s="35">
        <v>0</v>
      </c>
      <c r="N38" s="34">
        <v>-901950301</v>
      </c>
      <c r="O38" s="9">
        <v>-1063133921</v>
      </c>
      <c r="P38" s="95">
        <v>-1102474947</v>
      </c>
    </row>
    <row r="39" spans="1:16" ht="13.5" x14ac:dyDescent="0.25">
      <c r="A39" s="282" t="s">
        <v>979</v>
      </c>
      <c r="B39" s="94">
        <v>0</v>
      </c>
      <c r="C39" s="9">
        <v>0</v>
      </c>
      <c r="D39" s="36">
        <v>0</v>
      </c>
      <c r="E39" s="9">
        <v>0</v>
      </c>
      <c r="F39" s="36">
        <v>0</v>
      </c>
      <c r="G39" s="9">
        <v>0</v>
      </c>
      <c r="H39" s="36">
        <v>0</v>
      </c>
      <c r="I39" s="9">
        <v>0</v>
      </c>
      <c r="J39" s="36">
        <v>0</v>
      </c>
      <c r="K39" s="9">
        <v>0</v>
      </c>
      <c r="L39" s="36">
        <v>0</v>
      </c>
      <c r="M39" s="35">
        <v>0</v>
      </c>
      <c r="N39" s="34">
        <v>-147938081</v>
      </c>
      <c r="O39" s="9">
        <v>-152931939</v>
      </c>
      <c r="P39" s="95">
        <v>-159813876</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-363015843</v>
      </c>
      <c r="O41" s="9">
        <v>-378922540</v>
      </c>
      <c r="P41" s="95">
        <v>-411289372</v>
      </c>
    </row>
    <row r="42" spans="1:16" ht="13.5" x14ac:dyDescent="0.25">
      <c r="A42" s="282" t="s">
        <v>980</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981</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-218766994</v>
      </c>
      <c r="O44" s="9">
        <v>-228392742</v>
      </c>
      <c r="P44" s="95">
        <v>-242005542</v>
      </c>
    </row>
    <row r="45" spans="1:16" ht="13.5" x14ac:dyDescent="0.25">
      <c r="A45" s="381" t="s">
        <v>977</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-2923486967</v>
      </c>
      <c r="O45" s="51">
        <f t="shared" si="2"/>
        <v>-3172036782</v>
      </c>
      <c r="P45" s="265">
        <f t="shared" si="2"/>
        <v>-3324419598</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982</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-211891250</v>
      </c>
      <c r="O48" s="9">
        <v>-205827535</v>
      </c>
      <c r="P48" s="95">
        <v>-214285535</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-10288567</v>
      </c>
      <c r="O49" s="9">
        <v>-8299567</v>
      </c>
      <c r="P49" s="95">
        <v>-6276567</v>
      </c>
    </row>
    <row r="50" spans="1:16" ht="13.5" x14ac:dyDescent="0.25">
      <c r="A50" s="282" t="s">
        <v>983</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984</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-3145666784</v>
      </c>
      <c r="O51" s="46">
        <f t="shared" si="3"/>
        <v>-3386163884</v>
      </c>
      <c r="P51" s="152">
        <f t="shared" si="3"/>
        <v>-3544981700</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985</v>
      </c>
      <c r="B53" s="623">
        <f>+B32+B51</f>
        <v>0</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11271712</v>
      </c>
      <c r="O53" s="624">
        <f t="shared" si="4"/>
        <v>2429590</v>
      </c>
      <c r="P53" s="628">
        <f t="shared" si="4"/>
        <v>22458722</v>
      </c>
    </row>
    <row r="54" spans="1:16" ht="13.5" x14ac:dyDescent="0.25">
      <c r="A54" s="620" t="s">
        <v>986</v>
      </c>
      <c r="B54" s="94">
        <v>0</v>
      </c>
      <c r="C54" s="9">
        <f>+B55+C70</f>
        <v>0</v>
      </c>
      <c r="D54" s="36">
        <f t="shared" ref="D54:M54" si="5">+C55+D70</f>
        <v>0</v>
      </c>
      <c r="E54" s="9">
        <f t="shared" si="5"/>
        <v>0</v>
      </c>
      <c r="F54" s="36">
        <f t="shared" si="5"/>
        <v>0</v>
      </c>
      <c r="G54" s="9">
        <f t="shared" si="5"/>
        <v>0</v>
      </c>
      <c r="H54" s="36">
        <f t="shared" si="5"/>
        <v>0</v>
      </c>
      <c r="I54" s="9">
        <f t="shared" si="5"/>
        <v>0</v>
      </c>
      <c r="J54" s="36">
        <f t="shared" si="5"/>
        <v>0</v>
      </c>
      <c r="K54" s="9">
        <f t="shared" si="5"/>
        <v>0</v>
      </c>
      <c r="L54" s="36">
        <f t="shared" si="5"/>
        <v>0</v>
      </c>
      <c r="M54" s="35">
        <f t="shared" si="5"/>
        <v>0</v>
      </c>
      <c r="N54" s="34">
        <v>40175226</v>
      </c>
      <c r="O54" s="9">
        <v>49404871</v>
      </c>
      <c r="P54" s="95">
        <v>49961560</v>
      </c>
    </row>
    <row r="55" spans="1:16" ht="13.5" x14ac:dyDescent="0.25">
      <c r="A55" s="621" t="s">
        <v>987</v>
      </c>
      <c r="B55" s="291">
        <f>+B53+B54</f>
        <v>0</v>
      </c>
      <c r="C55" s="186">
        <f t="shared" ref="C55:P55" si="6">+C53+C54</f>
        <v>0</v>
      </c>
      <c r="D55" s="292">
        <f t="shared" si="6"/>
        <v>0</v>
      </c>
      <c r="E55" s="186">
        <f t="shared" si="6"/>
        <v>0</v>
      </c>
      <c r="F55" s="292">
        <f t="shared" si="6"/>
        <v>0</v>
      </c>
      <c r="G55" s="186">
        <f t="shared" si="6"/>
        <v>0</v>
      </c>
      <c r="H55" s="292">
        <f t="shared" si="6"/>
        <v>0</v>
      </c>
      <c r="I55" s="186">
        <f t="shared" si="6"/>
        <v>0</v>
      </c>
      <c r="J55" s="292">
        <f t="shared" si="6"/>
        <v>0</v>
      </c>
      <c r="K55" s="186">
        <f t="shared" si="6"/>
        <v>0</v>
      </c>
      <c r="L55" s="292">
        <f t="shared" si="6"/>
        <v>0</v>
      </c>
      <c r="M55" s="187">
        <f t="shared" si="6"/>
        <v>0</v>
      </c>
      <c r="N55" s="188">
        <f t="shared" si="6"/>
        <v>51446938</v>
      </c>
      <c r="O55" s="186">
        <f t="shared" si="6"/>
        <v>51834461</v>
      </c>
      <c r="P55" s="290">
        <f t="shared" si="6"/>
        <v>72420282</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988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989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-860952</v>
      </c>
      <c r="D6" s="14">
        <f t="shared" ref="D6:K6" si="0">D7+D12+D16+D26+D37+D44+D52+D62+D68</f>
        <v>-25281522</v>
      </c>
      <c r="E6" s="78">
        <f t="shared" si="0"/>
        <v>71627328</v>
      </c>
      <c r="F6" s="142">
        <f t="shared" si="0"/>
        <v>78500000</v>
      </c>
      <c r="G6" s="14">
        <f t="shared" si="0"/>
        <v>78473737</v>
      </c>
      <c r="H6" s="141">
        <f t="shared" si="0"/>
        <v>78473737</v>
      </c>
      <c r="I6" s="142">
        <f t="shared" si="0"/>
        <v>80891250</v>
      </c>
      <c r="J6" s="14">
        <f t="shared" si="0"/>
        <v>74262000</v>
      </c>
      <c r="K6" s="141">
        <f t="shared" si="0"/>
        <v>88962000</v>
      </c>
    </row>
    <row r="7" spans="1:11" ht="13.5" x14ac:dyDescent="0.25">
      <c r="A7" s="205" t="s">
        <v>614</v>
      </c>
      <c r="B7" s="117" t="s">
        <v>34</v>
      </c>
      <c r="C7" s="304">
        <f t="shared" ref="C7:K7" si="1">SUM(C8:C11)</f>
        <v>-860952</v>
      </c>
      <c r="D7" s="304">
        <f t="shared" si="1"/>
        <v>1599086</v>
      </c>
      <c r="E7" s="629">
        <f t="shared" si="1"/>
        <v>5818939</v>
      </c>
      <c r="F7" s="308">
        <f t="shared" si="1"/>
        <v>5000000</v>
      </c>
      <c r="G7" s="304">
        <f t="shared" si="1"/>
        <v>500000</v>
      </c>
      <c r="H7" s="630">
        <f t="shared" si="1"/>
        <v>500000</v>
      </c>
      <c r="I7" s="308">
        <f t="shared" si="1"/>
        <v>500000</v>
      </c>
      <c r="J7" s="304">
        <f t="shared" si="1"/>
        <v>2762000</v>
      </c>
      <c r="K7" s="630">
        <f t="shared" si="1"/>
        <v>5762000</v>
      </c>
    </row>
    <row r="8" spans="1:11" ht="13.5" x14ac:dyDescent="0.25">
      <c r="A8" s="636" t="s">
        <v>179</v>
      </c>
      <c r="B8" s="117" t="s">
        <v>34</v>
      </c>
      <c r="C8" s="9">
        <v>-860952</v>
      </c>
      <c r="D8" s="9">
        <v>956949</v>
      </c>
      <c r="E8" s="33">
        <v>5818939</v>
      </c>
      <c r="F8" s="34">
        <v>5000000</v>
      </c>
      <c r="G8" s="9">
        <v>500000</v>
      </c>
      <c r="H8" s="35">
        <v>500000</v>
      </c>
      <c r="I8" s="34">
        <v>500000</v>
      </c>
      <c r="J8" s="9">
        <v>2762000</v>
      </c>
      <c r="K8" s="35">
        <v>5762000</v>
      </c>
    </row>
    <row r="9" spans="1:11" ht="13.5" x14ac:dyDescent="0.25">
      <c r="A9" s="636" t="s">
        <v>990</v>
      </c>
      <c r="B9" s="117" t="s">
        <v>34</v>
      </c>
      <c r="C9" s="9"/>
      <c r="D9" s="9">
        <v>642137</v>
      </c>
      <c r="E9" s="33"/>
      <c r="F9" s="34"/>
      <c r="G9" s="9"/>
      <c r="H9" s="35"/>
      <c r="I9" s="34"/>
      <c r="J9" s="9"/>
      <c r="K9" s="35"/>
    </row>
    <row r="10" spans="1:11" ht="13.5" x14ac:dyDescent="0.25">
      <c r="A10" s="636" t="s">
        <v>991</v>
      </c>
      <c r="B10" s="117" t="s">
        <v>34</v>
      </c>
      <c r="C10" s="9"/>
      <c r="D10" s="9"/>
      <c r="E10" s="33"/>
      <c r="F10" s="34"/>
      <c r="G10" s="9"/>
      <c r="H10" s="35"/>
      <c r="I10" s="34"/>
      <c r="J10" s="9"/>
      <c r="K10" s="35"/>
    </row>
    <row r="11" spans="1:11" ht="13.5" x14ac:dyDescent="0.25">
      <c r="A11" s="636" t="s">
        <v>992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993</v>
      </c>
      <c r="B13" s="117" t="s">
        <v>34</v>
      </c>
      <c r="C13" s="9"/>
      <c r="D13" s="9"/>
      <c r="E13" s="33"/>
      <c r="F13" s="34"/>
      <c r="G13" s="9"/>
      <c r="H13" s="35"/>
      <c r="I13" s="34"/>
      <c r="J13" s="9"/>
      <c r="K13" s="35"/>
    </row>
    <row r="14" spans="1:11" ht="13.5" x14ac:dyDescent="0.25">
      <c r="A14" s="636" t="s">
        <v>994</v>
      </c>
      <c r="B14" s="117" t="s">
        <v>34</v>
      </c>
      <c r="C14" s="9"/>
      <c r="D14" s="9"/>
      <c r="E14" s="33"/>
      <c r="F14" s="34"/>
      <c r="G14" s="9"/>
      <c r="H14" s="35"/>
      <c r="I14" s="34"/>
      <c r="J14" s="9"/>
      <c r="K14" s="35"/>
    </row>
    <row r="15" spans="1:11" ht="13.5" x14ac:dyDescent="0.25">
      <c r="A15" s="636" t="s">
        <v>995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304973</v>
      </c>
      <c r="E16" s="33">
        <f t="shared" si="3"/>
        <v>65808389</v>
      </c>
      <c r="F16" s="34">
        <f t="shared" si="3"/>
        <v>48500000</v>
      </c>
      <c r="G16" s="9">
        <f t="shared" si="3"/>
        <v>57973737</v>
      </c>
      <c r="H16" s="35">
        <f t="shared" si="3"/>
        <v>57973737</v>
      </c>
      <c r="I16" s="34">
        <f t="shared" si="3"/>
        <v>54600000</v>
      </c>
      <c r="J16" s="9">
        <f t="shared" si="3"/>
        <v>41500000</v>
      </c>
      <c r="K16" s="35">
        <f t="shared" si="3"/>
        <v>43200000</v>
      </c>
    </row>
    <row r="17" spans="1:11" ht="13.5" x14ac:dyDescent="0.25">
      <c r="A17" s="636" t="s">
        <v>996</v>
      </c>
      <c r="B17" s="117" t="s">
        <v>34</v>
      </c>
      <c r="C17" s="9"/>
      <c r="D17" s="9"/>
      <c r="E17" s="33">
        <v>58677098</v>
      </c>
      <c r="F17" s="34"/>
      <c r="G17" s="9"/>
      <c r="H17" s="35"/>
      <c r="I17" s="34"/>
      <c r="J17" s="9"/>
      <c r="K17" s="35"/>
    </row>
    <row r="18" spans="1:11" ht="13.5" x14ac:dyDescent="0.25">
      <c r="A18" s="636" t="s">
        <v>997</v>
      </c>
      <c r="B18" s="117" t="s">
        <v>34</v>
      </c>
      <c r="C18" s="9"/>
      <c r="D18" s="9"/>
      <c r="E18" s="33"/>
      <c r="F18" s="34">
        <v>25000000</v>
      </c>
      <c r="G18" s="9">
        <v>2900000</v>
      </c>
      <c r="H18" s="35">
        <v>2900000</v>
      </c>
      <c r="I18" s="34"/>
      <c r="J18" s="9"/>
      <c r="K18" s="35"/>
    </row>
    <row r="19" spans="1:11" ht="13.5" x14ac:dyDescent="0.25">
      <c r="A19" s="636" t="s">
        <v>998</v>
      </c>
      <c r="B19" s="117" t="s">
        <v>34</v>
      </c>
      <c r="C19" s="9"/>
      <c r="D19" s="9"/>
      <c r="E19" s="33"/>
      <c r="F19" s="34"/>
      <c r="G19" s="9"/>
      <c r="H19" s="35"/>
      <c r="I19" s="34"/>
      <c r="J19" s="9"/>
      <c r="K19" s="35"/>
    </row>
    <row r="20" spans="1:11" ht="13.5" x14ac:dyDescent="0.25">
      <c r="A20" s="636" t="s">
        <v>999</v>
      </c>
      <c r="B20" s="117" t="s">
        <v>34</v>
      </c>
      <c r="C20" s="9"/>
      <c r="D20" s="9"/>
      <c r="E20" s="33"/>
      <c r="F20" s="34"/>
      <c r="G20" s="9"/>
      <c r="H20" s="35"/>
      <c r="I20" s="34"/>
      <c r="J20" s="9"/>
      <c r="K20" s="35"/>
    </row>
    <row r="21" spans="1:11" ht="13.5" x14ac:dyDescent="0.25">
      <c r="A21" s="636" t="s">
        <v>1000</v>
      </c>
      <c r="B21" s="117" t="s">
        <v>34</v>
      </c>
      <c r="C21" s="9"/>
      <c r="D21" s="9"/>
      <c r="E21" s="33">
        <v>7131290</v>
      </c>
      <c r="F21" s="34"/>
      <c r="G21" s="9">
        <v>500000</v>
      </c>
      <c r="H21" s="35">
        <v>500000</v>
      </c>
      <c r="I21" s="34"/>
      <c r="J21" s="9"/>
      <c r="K21" s="35"/>
    </row>
    <row r="22" spans="1:11" ht="13.5" x14ac:dyDescent="0.25">
      <c r="A22" s="636" t="s">
        <v>1001</v>
      </c>
      <c r="B22" s="117" t="s">
        <v>34</v>
      </c>
      <c r="C22" s="9"/>
      <c r="D22" s="9"/>
      <c r="E22" s="33"/>
      <c r="F22" s="34"/>
      <c r="G22" s="9"/>
      <c r="H22" s="35"/>
      <c r="I22" s="34"/>
      <c r="J22" s="9"/>
      <c r="K22" s="35"/>
    </row>
    <row r="23" spans="1:11" ht="13.5" x14ac:dyDescent="0.25">
      <c r="A23" s="636" t="s">
        <v>1002</v>
      </c>
      <c r="B23" s="117" t="s">
        <v>34</v>
      </c>
      <c r="C23" s="9"/>
      <c r="D23" s="9"/>
      <c r="E23" s="33"/>
      <c r="F23" s="34"/>
      <c r="G23" s="9"/>
      <c r="H23" s="35"/>
      <c r="I23" s="34"/>
      <c r="J23" s="9"/>
      <c r="K23" s="35"/>
    </row>
    <row r="24" spans="1:11" ht="13.5" x14ac:dyDescent="0.25">
      <c r="A24" s="636" t="s">
        <v>1003</v>
      </c>
      <c r="B24" s="117" t="s">
        <v>34</v>
      </c>
      <c r="C24" s="9"/>
      <c r="D24" s="9">
        <v>304973</v>
      </c>
      <c r="E24" s="33">
        <v>1</v>
      </c>
      <c r="F24" s="34">
        <v>23500000</v>
      </c>
      <c r="G24" s="9">
        <v>54573737</v>
      </c>
      <c r="H24" s="35">
        <v>54573737</v>
      </c>
      <c r="I24" s="34">
        <v>54600000</v>
      </c>
      <c r="J24" s="9">
        <v>41500000</v>
      </c>
      <c r="K24" s="35">
        <v>43200000</v>
      </c>
    </row>
    <row r="25" spans="1:11" ht="13.5" x14ac:dyDescent="0.25">
      <c r="A25" s="636" t="s">
        <v>992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-1790660</v>
      </c>
      <c r="E26" s="33">
        <f t="shared" si="4"/>
        <v>0</v>
      </c>
      <c r="F26" s="34">
        <f t="shared" si="4"/>
        <v>5000000</v>
      </c>
      <c r="G26" s="9">
        <f t="shared" si="4"/>
        <v>17500000</v>
      </c>
      <c r="H26" s="35">
        <f t="shared" si="4"/>
        <v>17500000</v>
      </c>
      <c r="I26" s="34">
        <f t="shared" si="4"/>
        <v>10000000</v>
      </c>
      <c r="J26" s="9">
        <f t="shared" si="4"/>
        <v>20000000</v>
      </c>
      <c r="K26" s="35">
        <f t="shared" si="4"/>
        <v>20000000</v>
      </c>
    </row>
    <row r="27" spans="1:11" ht="13.5" x14ac:dyDescent="0.25">
      <c r="A27" s="636" t="s">
        <v>1004</v>
      </c>
      <c r="B27" s="117" t="s">
        <v>34</v>
      </c>
      <c r="C27" s="9"/>
      <c r="D27" s="9"/>
      <c r="E27" s="33"/>
      <c r="F27" s="34"/>
      <c r="G27" s="9"/>
      <c r="H27" s="35"/>
      <c r="I27" s="34"/>
      <c r="J27" s="9"/>
      <c r="K27" s="35"/>
    </row>
    <row r="28" spans="1:11" ht="13.5" x14ac:dyDescent="0.25">
      <c r="A28" s="636" t="s">
        <v>1005</v>
      </c>
      <c r="B28" s="117" t="s">
        <v>34</v>
      </c>
      <c r="C28" s="9"/>
      <c r="D28" s="9"/>
      <c r="E28" s="33"/>
      <c r="F28" s="34"/>
      <c r="G28" s="9"/>
      <c r="H28" s="35"/>
      <c r="I28" s="34"/>
      <c r="J28" s="9"/>
      <c r="K28" s="35"/>
    </row>
    <row r="29" spans="1:11" ht="13.5" x14ac:dyDescent="0.25">
      <c r="A29" s="636" t="s">
        <v>1006</v>
      </c>
      <c r="B29" s="117" t="s">
        <v>34</v>
      </c>
      <c r="C29" s="9"/>
      <c r="D29" s="9"/>
      <c r="E29" s="33"/>
      <c r="F29" s="34"/>
      <c r="G29" s="9"/>
      <c r="H29" s="35"/>
      <c r="I29" s="34"/>
      <c r="J29" s="9"/>
      <c r="K29" s="35"/>
    </row>
    <row r="30" spans="1:11" ht="13.5" x14ac:dyDescent="0.25">
      <c r="A30" s="636" t="s">
        <v>1007</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1008</v>
      </c>
      <c r="B32" s="117" t="s">
        <v>34</v>
      </c>
      <c r="C32" s="9"/>
      <c r="D32" s="9">
        <v>-1790660</v>
      </c>
      <c r="E32" s="33"/>
      <c r="F32" s="34"/>
      <c r="G32" s="9"/>
      <c r="H32" s="35"/>
      <c r="I32" s="34"/>
      <c r="J32" s="9"/>
      <c r="K32" s="35"/>
    </row>
    <row r="33" spans="1:11" ht="13.5" x14ac:dyDescent="0.25">
      <c r="A33" s="636" t="s">
        <v>1009</v>
      </c>
      <c r="B33" s="117" t="s">
        <v>34</v>
      </c>
      <c r="C33" s="9"/>
      <c r="D33" s="9"/>
      <c r="E33" s="33"/>
      <c r="F33" s="34">
        <v>5000000</v>
      </c>
      <c r="G33" s="9">
        <v>17500000</v>
      </c>
      <c r="H33" s="35">
        <v>17500000</v>
      </c>
      <c r="I33" s="34">
        <v>10000000</v>
      </c>
      <c r="J33" s="9">
        <v>20000000</v>
      </c>
      <c r="K33" s="35">
        <v>20000000</v>
      </c>
    </row>
    <row r="34" spans="1:11" ht="13.5" x14ac:dyDescent="0.25">
      <c r="A34" s="636" t="s">
        <v>1010</v>
      </c>
      <c r="B34" s="117" t="s">
        <v>34</v>
      </c>
      <c r="C34" s="9"/>
      <c r="D34" s="9"/>
      <c r="E34" s="33"/>
      <c r="F34" s="34"/>
      <c r="G34" s="9"/>
      <c r="H34" s="35"/>
      <c r="I34" s="34"/>
      <c r="J34" s="9"/>
      <c r="K34" s="35"/>
    </row>
    <row r="35" spans="1:11" ht="13.5" x14ac:dyDescent="0.25">
      <c r="A35" s="636" t="s">
        <v>1011</v>
      </c>
      <c r="B35" s="117" t="s">
        <v>34</v>
      </c>
      <c r="C35" s="9"/>
      <c r="D35" s="9"/>
      <c r="E35" s="33"/>
      <c r="F35" s="34"/>
      <c r="G35" s="9"/>
      <c r="H35" s="35"/>
      <c r="I35" s="34"/>
      <c r="J35" s="9"/>
      <c r="K35" s="35"/>
    </row>
    <row r="36" spans="1:11" ht="13.5" x14ac:dyDescent="0.25">
      <c r="A36" s="636" t="s">
        <v>992</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-25394921</v>
      </c>
      <c r="E37" s="33">
        <f t="shared" si="5"/>
        <v>0</v>
      </c>
      <c r="F37" s="34">
        <f t="shared" si="5"/>
        <v>15000000</v>
      </c>
      <c r="G37" s="9">
        <f t="shared" si="5"/>
        <v>500000</v>
      </c>
      <c r="H37" s="35">
        <f t="shared" si="5"/>
        <v>500000</v>
      </c>
      <c r="I37" s="34">
        <f t="shared" si="5"/>
        <v>12791250</v>
      </c>
      <c r="J37" s="9">
        <f t="shared" si="5"/>
        <v>10000000</v>
      </c>
      <c r="K37" s="35">
        <f t="shared" si="5"/>
        <v>20000000</v>
      </c>
    </row>
    <row r="38" spans="1:11" ht="13.5" x14ac:dyDescent="0.25">
      <c r="A38" s="636" t="s">
        <v>1012</v>
      </c>
      <c r="B38" s="117" t="s">
        <v>34</v>
      </c>
      <c r="C38" s="9"/>
      <c r="D38" s="9"/>
      <c r="E38" s="33"/>
      <c r="F38" s="34"/>
      <c r="G38" s="9"/>
      <c r="H38" s="35"/>
      <c r="I38" s="34"/>
      <c r="J38" s="9"/>
      <c r="K38" s="35"/>
    </row>
    <row r="39" spans="1:11" ht="13.5" x14ac:dyDescent="0.25">
      <c r="A39" s="636" t="s">
        <v>1013</v>
      </c>
      <c r="B39" s="117" t="s">
        <v>34</v>
      </c>
      <c r="C39" s="9"/>
      <c r="D39" s="9">
        <v>-25394921</v>
      </c>
      <c r="E39" s="33"/>
      <c r="F39" s="34"/>
      <c r="G39" s="9"/>
      <c r="H39" s="35"/>
      <c r="I39" s="34"/>
      <c r="J39" s="9"/>
      <c r="K39" s="35"/>
    </row>
    <row r="40" spans="1:11" ht="13.5" x14ac:dyDescent="0.25">
      <c r="A40" s="636" t="s">
        <v>1014</v>
      </c>
      <c r="B40" s="117" t="s">
        <v>34</v>
      </c>
      <c r="C40" s="9"/>
      <c r="D40" s="9"/>
      <c r="E40" s="33"/>
      <c r="F40" s="34"/>
      <c r="G40" s="9"/>
      <c r="H40" s="35"/>
      <c r="I40" s="34"/>
      <c r="J40" s="9"/>
      <c r="K40" s="35"/>
    </row>
    <row r="41" spans="1:11" ht="13.5" x14ac:dyDescent="0.25">
      <c r="A41" s="636" t="s">
        <v>1015</v>
      </c>
      <c r="B41" s="117" t="s">
        <v>34</v>
      </c>
      <c r="C41" s="9"/>
      <c r="D41" s="9"/>
      <c r="E41" s="33"/>
      <c r="F41" s="34">
        <v>15000000</v>
      </c>
      <c r="G41" s="9">
        <v>500000</v>
      </c>
      <c r="H41" s="35">
        <v>500000</v>
      </c>
      <c r="I41" s="34">
        <v>12791250</v>
      </c>
      <c r="J41" s="9">
        <v>10000000</v>
      </c>
      <c r="K41" s="35">
        <v>20000000</v>
      </c>
    </row>
    <row r="42" spans="1:11" ht="13.5" x14ac:dyDescent="0.25">
      <c r="A42" s="636" t="s">
        <v>1016</v>
      </c>
      <c r="B42" s="117" t="s">
        <v>34</v>
      </c>
      <c r="C42" s="9"/>
      <c r="D42" s="9"/>
      <c r="E42" s="33"/>
      <c r="F42" s="34"/>
      <c r="G42" s="9"/>
      <c r="H42" s="35"/>
      <c r="I42" s="34"/>
      <c r="J42" s="9"/>
      <c r="K42" s="35"/>
    </row>
    <row r="43" spans="1:11" ht="13.5" x14ac:dyDescent="0.25">
      <c r="A43" s="636" t="s">
        <v>992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5000000</v>
      </c>
      <c r="G44" s="9">
        <f t="shared" si="6"/>
        <v>2000000</v>
      </c>
      <c r="H44" s="35">
        <f t="shared" si="6"/>
        <v>2000000</v>
      </c>
      <c r="I44" s="34">
        <f t="shared" si="6"/>
        <v>3000000</v>
      </c>
      <c r="J44" s="9">
        <f t="shared" si="6"/>
        <v>0</v>
      </c>
      <c r="K44" s="35">
        <f t="shared" si="6"/>
        <v>0</v>
      </c>
    </row>
    <row r="45" spans="1:11" ht="13.5" x14ac:dyDescent="0.25">
      <c r="A45" s="636" t="s">
        <v>1017</v>
      </c>
      <c r="B45" s="117" t="s">
        <v>34</v>
      </c>
      <c r="C45" s="9"/>
      <c r="D45" s="9"/>
      <c r="E45" s="33"/>
      <c r="F45" s="34">
        <v>5000000</v>
      </c>
      <c r="G45" s="9">
        <v>2000000</v>
      </c>
      <c r="H45" s="35">
        <v>2000000</v>
      </c>
      <c r="I45" s="34">
        <v>3000000</v>
      </c>
      <c r="J45" s="9"/>
      <c r="K45" s="35"/>
    </row>
    <row r="46" spans="1:11" ht="13.5" x14ac:dyDescent="0.25">
      <c r="A46" s="636" t="s">
        <v>1018</v>
      </c>
      <c r="B46" s="117" t="s">
        <v>34</v>
      </c>
      <c r="C46" s="9"/>
      <c r="D46" s="9"/>
      <c r="E46" s="33"/>
      <c r="F46" s="34"/>
      <c r="G46" s="9"/>
      <c r="H46" s="35"/>
      <c r="I46" s="34"/>
      <c r="J46" s="9"/>
      <c r="K46" s="35"/>
    </row>
    <row r="47" spans="1:11" ht="13.5" x14ac:dyDescent="0.25">
      <c r="A47" s="636" t="s">
        <v>1019</v>
      </c>
      <c r="B47" s="117" t="s">
        <v>34</v>
      </c>
      <c r="C47" s="9"/>
      <c r="D47" s="9"/>
      <c r="E47" s="33"/>
      <c r="F47" s="34"/>
      <c r="G47" s="9"/>
      <c r="H47" s="35"/>
      <c r="I47" s="34"/>
      <c r="J47" s="9"/>
      <c r="K47" s="35"/>
    </row>
    <row r="48" spans="1:11" ht="13.5" x14ac:dyDescent="0.25">
      <c r="A48" s="636" t="s">
        <v>1020</v>
      </c>
      <c r="B48" s="117" t="s">
        <v>34</v>
      </c>
      <c r="C48" s="9"/>
      <c r="D48" s="9"/>
      <c r="E48" s="33"/>
      <c r="F48" s="34"/>
      <c r="G48" s="9"/>
      <c r="H48" s="35"/>
      <c r="I48" s="34"/>
      <c r="J48" s="9"/>
      <c r="K48" s="35"/>
    </row>
    <row r="49" spans="1:11" ht="13.5" x14ac:dyDescent="0.25">
      <c r="A49" s="636" t="s">
        <v>1021</v>
      </c>
      <c r="B49" s="117" t="s">
        <v>34</v>
      </c>
      <c r="C49" s="9"/>
      <c r="D49" s="9"/>
      <c r="E49" s="33"/>
      <c r="F49" s="34"/>
      <c r="G49" s="9"/>
      <c r="H49" s="35"/>
      <c r="I49" s="34"/>
      <c r="J49" s="9"/>
      <c r="K49" s="35"/>
    </row>
    <row r="50" spans="1:11" ht="13.5" x14ac:dyDescent="0.25">
      <c r="A50" s="636" t="s">
        <v>1022</v>
      </c>
      <c r="B50" s="117" t="s">
        <v>34</v>
      </c>
      <c r="C50" s="9"/>
      <c r="D50" s="9"/>
      <c r="E50" s="33"/>
      <c r="F50" s="34"/>
      <c r="G50" s="9"/>
      <c r="H50" s="35"/>
      <c r="I50" s="34"/>
      <c r="J50" s="9"/>
      <c r="K50" s="35"/>
    </row>
    <row r="51" spans="1:11" ht="13.5" x14ac:dyDescent="0.25">
      <c r="A51" s="636" t="s">
        <v>992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1023</v>
      </c>
      <c r="B53" s="117" t="s">
        <v>34</v>
      </c>
      <c r="C53" s="9"/>
      <c r="D53" s="9"/>
      <c r="E53" s="33"/>
      <c r="F53" s="34"/>
      <c r="G53" s="9"/>
      <c r="H53" s="35"/>
      <c r="I53" s="34"/>
      <c r="J53" s="9"/>
      <c r="K53" s="35"/>
    </row>
    <row r="54" spans="1:11" ht="13.5" x14ac:dyDescent="0.25">
      <c r="A54" s="636" t="s">
        <v>1024</v>
      </c>
      <c r="B54" s="117" t="s">
        <v>34</v>
      </c>
      <c r="C54" s="9"/>
      <c r="D54" s="9"/>
      <c r="E54" s="33"/>
      <c r="F54" s="34"/>
      <c r="G54" s="9"/>
      <c r="H54" s="35"/>
      <c r="I54" s="34"/>
      <c r="J54" s="9"/>
      <c r="K54" s="35"/>
    </row>
    <row r="55" spans="1:11" ht="13.5" x14ac:dyDescent="0.25">
      <c r="A55" s="636" t="s">
        <v>1025</v>
      </c>
      <c r="B55" s="117" t="s">
        <v>34</v>
      </c>
      <c r="C55" s="9"/>
      <c r="D55" s="9"/>
      <c r="E55" s="33"/>
      <c r="F55" s="34"/>
      <c r="G55" s="9"/>
      <c r="H55" s="35"/>
      <c r="I55" s="34"/>
      <c r="J55" s="9"/>
      <c r="K55" s="35"/>
    </row>
    <row r="56" spans="1:11" ht="13.5" x14ac:dyDescent="0.25">
      <c r="A56" s="636" t="s">
        <v>993</v>
      </c>
      <c r="B56" s="117" t="s">
        <v>34</v>
      </c>
      <c r="C56" s="9"/>
      <c r="D56" s="9"/>
      <c r="E56" s="33"/>
      <c r="F56" s="34"/>
      <c r="G56" s="9"/>
      <c r="H56" s="35"/>
      <c r="I56" s="34"/>
      <c r="J56" s="9"/>
      <c r="K56" s="35"/>
    </row>
    <row r="57" spans="1:11" ht="13.5" x14ac:dyDescent="0.25">
      <c r="A57" s="636" t="s">
        <v>994</v>
      </c>
      <c r="B57" s="117" t="s">
        <v>34</v>
      </c>
      <c r="C57" s="9"/>
      <c r="D57" s="9"/>
      <c r="E57" s="33"/>
      <c r="F57" s="34"/>
      <c r="G57" s="9"/>
      <c r="H57" s="35"/>
      <c r="I57" s="34"/>
      <c r="J57" s="9"/>
      <c r="K57" s="35"/>
    </row>
    <row r="58" spans="1:11" ht="13.5" x14ac:dyDescent="0.25">
      <c r="A58" s="636" t="s">
        <v>995</v>
      </c>
      <c r="B58" s="117" t="s">
        <v>34</v>
      </c>
      <c r="C58" s="9"/>
      <c r="D58" s="9"/>
      <c r="E58" s="33"/>
      <c r="F58" s="34"/>
      <c r="G58" s="9"/>
      <c r="H58" s="35"/>
      <c r="I58" s="34"/>
      <c r="J58" s="9"/>
      <c r="K58" s="35"/>
    </row>
    <row r="59" spans="1:11" ht="13.5" x14ac:dyDescent="0.25">
      <c r="A59" s="636" t="s">
        <v>1000</v>
      </c>
      <c r="B59" s="117" t="s">
        <v>34</v>
      </c>
      <c r="C59" s="9"/>
      <c r="D59" s="9"/>
      <c r="E59" s="33"/>
      <c r="F59" s="34"/>
      <c r="G59" s="9"/>
      <c r="H59" s="35"/>
      <c r="I59" s="34"/>
      <c r="J59" s="9"/>
      <c r="K59" s="35"/>
    </row>
    <row r="60" spans="1:11" ht="13.5" x14ac:dyDescent="0.25">
      <c r="A60" s="636" t="s">
        <v>1003</v>
      </c>
      <c r="B60" s="117" t="s">
        <v>34</v>
      </c>
      <c r="C60" s="9"/>
      <c r="D60" s="9"/>
      <c r="E60" s="33"/>
      <c r="F60" s="34"/>
      <c r="G60" s="9"/>
      <c r="H60" s="35"/>
      <c r="I60" s="34"/>
      <c r="J60" s="9"/>
      <c r="K60" s="35"/>
    </row>
    <row r="61" spans="1:11" ht="13.5" x14ac:dyDescent="0.25">
      <c r="A61" s="636" t="s">
        <v>992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1026</v>
      </c>
      <c r="B63" s="117" t="s">
        <v>34</v>
      </c>
      <c r="C63" s="9"/>
      <c r="D63" s="9"/>
      <c r="E63" s="33"/>
      <c r="F63" s="34"/>
      <c r="G63" s="9"/>
      <c r="H63" s="35"/>
      <c r="I63" s="34"/>
      <c r="J63" s="9"/>
      <c r="K63" s="35"/>
    </row>
    <row r="64" spans="1:11" ht="13.5" x14ac:dyDescent="0.25">
      <c r="A64" s="636" t="s">
        <v>1027</v>
      </c>
      <c r="B64" s="117" t="s">
        <v>34</v>
      </c>
      <c r="C64" s="9"/>
      <c r="D64" s="9"/>
      <c r="E64" s="33"/>
      <c r="F64" s="34"/>
      <c r="G64" s="9"/>
      <c r="H64" s="35"/>
      <c r="I64" s="34"/>
      <c r="J64" s="9"/>
      <c r="K64" s="35"/>
    </row>
    <row r="65" spans="1:11" ht="13.5" x14ac:dyDescent="0.25">
      <c r="A65" s="636" t="s">
        <v>1028</v>
      </c>
      <c r="B65" s="117" t="s">
        <v>34</v>
      </c>
      <c r="C65" s="9"/>
      <c r="D65" s="9"/>
      <c r="E65" s="33"/>
      <c r="F65" s="34"/>
      <c r="G65" s="9"/>
      <c r="H65" s="35"/>
      <c r="I65" s="34"/>
      <c r="J65" s="9"/>
      <c r="K65" s="35"/>
    </row>
    <row r="66" spans="1:11" ht="13.5" x14ac:dyDescent="0.25">
      <c r="A66" s="636" t="s">
        <v>1029</v>
      </c>
      <c r="B66" s="117" t="s">
        <v>34</v>
      </c>
      <c r="C66" s="9"/>
      <c r="D66" s="9"/>
      <c r="E66" s="33"/>
      <c r="F66" s="34"/>
      <c r="G66" s="9"/>
      <c r="H66" s="35"/>
      <c r="I66" s="34"/>
      <c r="J66" s="9"/>
      <c r="K66" s="35"/>
    </row>
    <row r="67" spans="1:11" ht="13.5" x14ac:dyDescent="0.25">
      <c r="A67" s="636" t="s">
        <v>992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1030</v>
      </c>
      <c r="B69" s="117" t="s">
        <v>34</v>
      </c>
      <c r="C69" s="9"/>
      <c r="D69" s="9"/>
      <c r="E69" s="33"/>
      <c r="F69" s="34"/>
      <c r="G69" s="9"/>
      <c r="H69" s="35"/>
      <c r="I69" s="34"/>
      <c r="J69" s="9"/>
      <c r="K69" s="35"/>
    </row>
    <row r="70" spans="1:11" ht="13.5" x14ac:dyDescent="0.25">
      <c r="A70" s="636" t="s">
        <v>1031</v>
      </c>
      <c r="B70" s="117" t="s">
        <v>34</v>
      </c>
      <c r="C70" s="9"/>
      <c r="D70" s="9"/>
      <c r="E70" s="33"/>
      <c r="F70" s="34"/>
      <c r="G70" s="9"/>
      <c r="H70" s="35"/>
      <c r="I70" s="34"/>
      <c r="J70" s="9"/>
      <c r="K70" s="35"/>
    </row>
    <row r="71" spans="1:11" ht="13.5" x14ac:dyDescent="0.25">
      <c r="A71" s="636" t="s">
        <v>1032</v>
      </c>
      <c r="B71" s="117" t="s">
        <v>34</v>
      </c>
      <c r="C71" s="9"/>
      <c r="D71" s="9"/>
      <c r="E71" s="33"/>
      <c r="F71" s="34"/>
      <c r="G71" s="9"/>
      <c r="H71" s="35"/>
      <c r="I71" s="34"/>
      <c r="J71" s="9"/>
      <c r="K71" s="35"/>
    </row>
    <row r="72" spans="1:11" ht="13.5" x14ac:dyDescent="0.25">
      <c r="A72" s="636" t="s">
        <v>992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-4554940</v>
      </c>
      <c r="F74" s="142">
        <f t="shared" si="10"/>
        <v>7000000</v>
      </c>
      <c r="G74" s="14">
        <f t="shared" si="10"/>
        <v>4178000</v>
      </c>
      <c r="H74" s="141">
        <f t="shared" si="10"/>
        <v>4178000</v>
      </c>
      <c r="I74" s="142">
        <f t="shared" si="10"/>
        <v>5500000</v>
      </c>
      <c r="J74" s="14">
        <f t="shared" si="10"/>
        <v>0</v>
      </c>
      <c r="K74" s="141">
        <f t="shared" si="10"/>
        <v>0</v>
      </c>
    </row>
    <row r="75" spans="1:11" ht="13.5" x14ac:dyDescent="0.25">
      <c r="A75" s="205" t="s">
        <v>624</v>
      </c>
      <c r="B75" s="117" t="s">
        <v>34</v>
      </c>
      <c r="C75" s="304">
        <f>SUM(C76:C97)</f>
        <v>0</v>
      </c>
      <c r="D75" s="304">
        <f t="shared" ref="D75:K75" si="11">SUM(D76:D97)</f>
        <v>0</v>
      </c>
      <c r="E75" s="629">
        <f t="shared" si="11"/>
        <v>-4554940</v>
      </c>
      <c r="F75" s="308">
        <f t="shared" si="11"/>
        <v>5000000</v>
      </c>
      <c r="G75" s="304">
        <f t="shared" si="11"/>
        <v>3178000</v>
      </c>
      <c r="H75" s="630">
        <f t="shared" si="11"/>
        <v>3178000</v>
      </c>
      <c r="I75" s="308">
        <f t="shared" si="11"/>
        <v>3000000</v>
      </c>
      <c r="J75" s="304">
        <f t="shared" si="11"/>
        <v>0</v>
      </c>
      <c r="K75" s="630">
        <f t="shared" si="11"/>
        <v>0</v>
      </c>
    </row>
    <row r="76" spans="1:11" ht="13.5" x14ac:dyDescent="0.25">
      <c r="A76" s="636" t="s">
        <v>1033</v>
      </c>
      <c r="B76" s="117" t="s">
        <v>34</v>
      </c>
      <c r="C76" s="9"/>
      <c r="D76" s="9"/>
      <c r="E76" s="33"/>
      <c r="F76" s="34"/>
      <c r="G76" s="9"/>
      <c r="H76" s="35"/>
      <c r="I76" s="34"/>
      <c r="J76" s="9"/>
      <c r="K76" s="35"/>
    </row>
    <row r="77" spans="1:11" ht="13.5" x14ac:dyDescent="0.25">
      <c r="A77" s="636" t="s">
        <v>1034</v>
      </c>
      <c r="B77" s="117" t="s">
        <v>34</v>
      </c>
      <c r="C77" s="9"/>
      <c r="D77" s="9"/>
      <c r="E77" s="33"/>
      <c r="F77" s="34"/>
      <c r="G77" s="9">
        <v>1178000</v>
      </c>
      <c r="H77" s="35">
        <v>1178000</v>
      </c>
      <c r="I77" s="34"/>
      <c r="J77" s="9"/>
      <c r="K77" s="35"/>
    </row>
    <row r="78" spans="1:11" ht="13.5" x14ac:dyDescent="0.25">
      <c r="A78" s="636" t="s">
        <v>1035</v>
      </c>
      <c r="B78" s="117" t="s">
        <v>34</v>
      </c>
      <c r="C78" s="9"/>
      <c r="D78" s="9"/>
      <c r="E78" s="33"/>
      <c r="F78" s="34"/>
      <c r="G78" s="9"/>
      <c r="H78" s="35"/>
      <c r="I78" s="34"/>
      <c r="J78" s="9"/>
      <c r="K78" s="35"/>
    </row>
    <row r="79" spans="1:11" ht="13.5" x14ac:dyDescent="0.25">
      <c r="A79" s="636" t="s">
        <v>1036</v>
      </c>
      <c r="B79" s="117" t="s">
        <v>34</v>
      </c>
      <c r="C79" s="9"/>
      <c r="D79" s="9"/>
      <c r="E79" s="33"/>
      <c r="F79" s="34"/>
      <c r="G79" s="9"/>
      <c r="H79" s="35"/>
      <c r="I79" s="34"/>
      <c r="J79" s="9"/>
      <c r="K79" s="35"/>
    </row>
    <row r="80" spans="1:11" ht="13.5" x14ac:dyDescent="0.25">
      <c r="A80" s="636" t="s">
        <v>1037</v>
      </c>
      <c r="B80" s="117" t="s">
        <v>34</v>
      </c>
      <c r="C80" s="9"/>
      <c r="D80" s="9"/>
      <c r="E80" s="33"/>
      <c r="F80" s="34"/>
      <c r="G80" s="9"/>
      <c r="H80" s="35"/>
      <c r="I80" s="34"/>
      <c r="J80" s="9"/>
      <c r="K80" s="35"/>
    </row>
    <row r="81" spans="1:11" ht="13.5" x14ac:dyDescent="0.25">
      <c r="A81" s="636" t="s">
        <v>1038</v>
      </c>
      <c r="B81" s="117" t="s">
        <v>34</v>
      </c>
      <c r="C81" s="9"/>
      <c r="D81" s="9"/>
      <c r="E81" s="33"/>
      <c r="F81" s="34"/>
      <c r="G81" s="9"/>
      <c r="H81" s="35"/>
      <c r="I81" s="34"/>
      <c r="J81" s="9"/>
      <c r="K81" s="35"/>
    </row>
    <row r="82" spans="1:11" ht="13.5" x14ac:dyDescent="0.25">
      <c r="A82" s="636" t="s">
        <v>1039</v>
      </c>
      <c r="B82" s="117" t="s">
        <v>34</v>
      </c>
      <c r="C82" s="9"/>
      <c r="D82" s="9"/>
      <c r="E82" s="33"/>
      <c r="F82" s="34"/>
      <c r="G82" s="9"/>
      <c r="H82" s="35"/>
      <c r="I82" s="34"/>
      <c r="J82" s="9"/>
      <c r="K82" s="35"/>
    </row>
    <row r="83" spans="1:11" ht="13.5" x14ac:dyDescent="0.25">
      <c r="A83" s="636" t="s">
        <v>1040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1041</v>
      </c>
      <c r="B85" s="117" t="s">
        <v>34</v>
      </c>
      <c r="C85" s="9"/>
      <c r="D85" s="9"/>
      <c r="E85" s="33">
        <v>-4740000</v>
      </c>
      <c r="F85" s="34"/>
      <c r="G85" s="9"/>
      <c r="H85" s="35"/>
      <c r="I85" s="34"/>
      <c r="J85" s="9"/>
      <c r="K85" s="35"/>
    </row>
    <row r="86" spans="1:11" ht="13.5" x14ac:dyDescent="0.25">
      <c r="A86" s="636" t="s">
        <v>1042</v>
      </c>
      <c r="B86" s="117" t="s">
        <v>34</v>
      </c>
      <c r="C86" s="9"/>
      <c r="D86" s="9"/>
      <c r="E86" s="33">
        <v>185060</v>
      </c>
      <c r="F86" s="34">
        <v>5000000</v>
      </c>
      <c r="G86" s="9">
        <v>2000000</v>
      </c>
      <c r="H86" s="35">
        <v>2000000</v>
      </c>
      <c r="I86" s="34">
        <v>3000000</v>
      </c>
      <c r="J86" s="9"/>
      <c r="K86" s="35"/>
    </row>
    <row r="87" spans="1:11" ht="13.5" x14ac:dyDescent="0.25">
      <c r="A87" s="636" t="s">
        <v>1043</v>
      </c>
      <c r="B87" s="117" t="s">
        <v>34</v>
      </c>
      <c r="C87" s="9"/>
      <c r="D87" s="9"/>
      <c r="E87" s="33"/>
      <c r="F87" s="34"/>
      <c r="G87" s="9"/>
      <c r="H87" s="35"/>
      <c r="I87" s="34"/>
      <c r="J87" s="9"/>
      <c r="K87" s="35"/>
    </row>
    <row r="88" spans="1:11" ht="13.5" x14ac:dyDescent="0.25">
      <c r="A88" s="636" t="s">
        <v>1044</v>
      </c>
      <c r="B88" s="117" t="s">
        <v>34</v>
      </c>
      <c r="C88" s="9"/>
      <c r="D88" s="9"/>
      <c r="E88" s="33"/>
      <c r="F88" s="34"/>
      <c r="G88" s="9"/>
      <c r="H88" s="35"/>
      <c r="I88" s="34"/>
      <c r="J88" s="9"/>
      <c r="K88" s="35"/>
    </row>
    <row r="89" spans="1:11" ht="13.5" x14ac:dyDescent="0.25">
      <c r="A89" s="636" t="s">
        <v>1045</v>
      </c>
      <c r="B89" s="117" t="s">
        <v>34</v>
      </c>
      <c r="C89" s="9"/>
      <c r="D89" s="9"/>
      <c r="E89" s="33"/>
      <c r="F89" s="34"/>
      <c r="G89" s="9"/>
      <c r="H89" s="35"/>
      <c r="I89" s="34"/>
      <c r="J89" s="9"/>
      <c r="K89" s="35"/>
    </row>
    <row r="90" spans="1:11" ht="13.5" x14ac:dyDescent="0.25">
      <c r="A90" s="636" t="s">
        <v>1046</v>
      </c>
      <c r="B90" s="117" t="s">
        <v>34</v>
      </c>
      <c r="C90" s="9"/>
      <c r="D90" s="9"/>
      <c r="E90" s="33"/>
      <c r="F90" s="34"/>
      <c r="G90" s="9"/>
      <c r="H90" s="35"/>
      <c r="I90" s="34"/>
      <c r="J90" s="9"/>
      <c r="K90" s="35"/>
    </row>
    <row r="91" spans="1:11" ht="13.5" x14ac:dyDescent="0.25">
      <c r="A91" s="636" t="s">
        <v>1047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1049</v>
      </c>
      <c r="B95" s="117" t="s">
        <v>34</v>
      </c>
      <c r="C95" s="9"/>
      <c r="D95" s="9"/>
      <c r="E95" s="33"/>
      <c r="F95" s="34"/>
      <c r="G95" s="9"/>
      <c r="H95" s="35"/>
      <c r="I95" s="34"/>
      <c r="J95" s="9"/>
      <c r="K95" s="35"/>
    </row>
    <row r="96" spans="1:11" ht="13.5" x14ac:dyDescent="0.25">
      <c r="A96" s="636" t="s">
        <v>1050</v>
      </c>
      <c r="B96" s="117" t="s">
        <v>34</v>
      </c>
      <c r="C96" s="9"/>
      <c r="D96" s="9"/>
      <c r="E96" s="33"/>
      <c r="F96" s="34"/>
      <c r="G96" s="9"/>
      <c r="H96" s="35"/>
      <c r="I96" s="34"/>
      <c r="J96" s="9"/>
      <c r="K96" s="35"/>
    </row>
    <row r="97" spans="1:11" ht="13.5" x14ac:dyDescent="0.25">
      <c r="A97" s="636" t="s">
        <v>992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2000000</v>
      </c>
      <c r="G98" s="9">
        <f t="shared" si="12"/>
        <v>1000000</v>
      </c>
      <c r="H98" s="35">
        <f t="shared" si="12"/>
        <v>1000000</v>
      </c>
      <c r="I98" s="34">
        <f t="shared" si="12"/>
        <v>2500000</v>
      </c>
      <c r="J98" s="9">
        <f t="shared" si="12"/>
        <v>0</v>
      </c>
      <c r="K98" s="35">
        <f t="shared" si="12"/>
        <v>0</v>
      </c>
    </row>
    <row r="99" spans="1:11" ht="13.5" x14ac:dyDescent="0.25">
      <c r="A99" s="636" t="s">
        <v>1051</v>
      </c>
      <c r="B99" s="117" t="s">
        <v>34</v>
      </c>
      <c r="C99" s="9"/>
      <c r="D99" s="9"/>
      <c r="E99" s="33"/>
      <c r="F99" s="34"/>
      <c r="G99" s="9"/>
      <c r="H99" s="35"/>
      <c r="I99" s="34"/>
      <c r="J99" s="9"/>
      <c r="K99" s="35"/>
    </row>
    <row r="100" spans="1:11" ht="13.5" x14ac:dyDescent="0.25">
      <c r="A100" s="636" t="s">
        <v>1052</v>
      </c>
      <c r="B100" s="117" t="s">
        <v>34</v>
      </c>
      <c r="C100" s="9"/>
      <c r="D100" s="9"/>
      <c r="E100" s="33"/>
      <c r="F100" s="34">
        <v>2000000</v>
      </c>
      <c r="G100" s="9">
        <v>1000000</v>
      </c>
      <c r="H100" s="35">
        <v>1000000</v>
      </c>
      <c r="I100" s="34">
        <v>2500000</v>
      </c>
      <c r="J100" s="9"/>
      <c r="K100" s="35"/>
    </row>
    <row r="101" spans="1:11" ht="13.5" x14ac:dyDescent="0.25">
      <c r="A101" s="636" t="s">
        <v>992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1053</v>
      </c>
      <c r="B104" s="117" t="s">
        <v>34</v>
      </c>
      <c r="C104" s="9"/>
      <c r="D104" s="9"/>
      <c r="E104" s="33"/>
      <c r="F104" s="34"/>
      <c r="G104" s="9"/>
      <c r="H104" s="35"/>
      <c r="I104" s="34"/>
      <c r="J104" s="9"/>
      <c r="K104" s="35"/>
    </row>
    <row r="105" spans="1:11" ht="13.5" x14ac:dyDescent="0.25">
      <c r="A105" s="207" t="s">
        <v>1054</v>
      </c>
      <c r="B105" s="117" t="s">
        <v>34</v>
      </c>
      <c r="C105" s="9"/>
      <c r="D105" s="9"/>
      <c r="E105" s="33"/>
      <c r="F105" s="34"/>
      <c r="G105" s="9"/>
      <c r="H105" s="35"/>
      <c r="I105" s="34"/>
      <c r="J105" s="9"/>
      <c r="K105" s="35"/>
    </row>
    <row r="106" spans="1:11" ht="13.5" x14ac:dyDescent="0.25">
      <c r="A106" s="205" t="s">
        <v>1055</v>
      </c>
      <c r="B106" s="117" t="s">
        <v>34</v>
      </c>
      <c r="C106" s="9"/>
      <c r="D106" s="9"/>
      <c r="E106" s="33"/>
      <c r="F106" s="34"/>
      <c r="G106" s="9"/>
      <c r="H106" s="35"/>
      <c r="I106" s="34"/>
      <c r="J106" s="9"/>
      <c r="K106" s="35"/>
    </row>
    <row r="107" spans="1:11" ht="13.5" x14ac:dyDescent="0.25">
      <c r="A107" s="205" t="s">
        <v>1056</v>
      </c>
      <c r="B107" s="117" t="s">
        <v>34</v>
      </c>
      <c r="C107" s="9"/>
      <c r="D107" s="9"/>
      <c r="E107" s="33"/>
      <c r="F107" s="34"/>
      <c r="G107" s="9"/>
      <c r="H107" s="35"/>
      <c r="I107" s="34"/>
      <c r="J107" s="9"/>
      <c r="K107" s="35"/>
    </row>
    <row r="108" spans="1:11" ht="13.5" x14ac:dyDescent="0.25">
      <c r="A108" s="207" t="s">
        <v>1057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1058</v>
      </c>
      <c r="B112" s="117" t="s">
        <v>34</v>
      </c>
      <c r="C112" s="9"/>
      <c r="D112" s="9"/>
      <c r="E112" s="33"/>
      <c r="F112" s="34"/>
      <c r="G112" s="9"/>
      <c r="H112" s="35"/>
      <c r="I112" s="34"/>
      <c r="J112" s="9"/>
      <c r="K112" s="35"/>
    </row>
    <row r="113" spans="1:11" ht="13.5" x14ac:dyDescent="0.25">
      <c r="A113" s="636" t="s">
        <v>1059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1058</v>
      </c>
      <c r="B115" s="117" t="s">
        <v>34</v>
      </c>
      <c r="C115" s="9"/>
      <c r="D115" s="9"/>
      <c r="E115" s="33"/>
      <c r="F115" s="34"/>
      <c r="G115" s="9"/>
      <c r="H115" s="35"/>
      <c r="I115" s="34"/>
      <c r="J115" s="9"/>
      <c r="K115" s="35"/>
    </row>
    <row r="116" spans="1:11" ht="13.5" x14ac:dyDescent="0.25">
      <c r="A116" s="636" t="s">
        <v>1059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1000000</v>
      </c>
      <c r="H118" s="141">
        <f t="shared" si="17"/>
        <v>1000000</v>
      </c>
      <c r="I118" s="142">
        <f t="shared" si="17"/>
        <v>10000000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1000000</v>
      </c>
      <c r="H119" s="630">
        <f t="shared" si="18"/>
        <v>1000000</v>
      </c>
      <c r="I119" s="308">
        <f t="shared" si="18"/>
        <v>10000000</v>
      </c>
      <c r="J119" s="304">
        <f t="shared" si="18"/>
        <v>0</v>
      </c>
      <c r="K119" s="630">
        <f t="shared" si="18"/>
        <v>0</v>
      </c>
    </row>
    <row r="120" spans="1:11" ht="13.5" x14ac:dyDescent="0.25">
      <c r="A120" s="636" t="s">
        <v>1060</v>
      </c>
      <c r="B120" s="117" t="s">
        <v>34</v>
      </c>
      <c r="C120" s="9"/>
      <c r="D120" s="9"/>
      <c r="E120" s="33"/>
      <c r="F120" s="34"/>
      <c r="G120" s="9">
        <v>1000000</v>
      </c>
      <c r="H120" s="35">
        <v>1000000</v>
      </c>
      <c r="I120" s="34">
        <v>10000000</v>
      </c>
      <c r="J120" s="9"/>
      <c r="K120" s="35"/>
    </row>
    <row r="121" spans="1:11" ht="13.5" x14ac:dyDescent="0.25">
      <c r="A121" s="636" t="s">
        <v>1061</v>
      </c>
      <c r="B121" s="117" t="s">
        <v>34</v>
      </c>
      <c r="C121" s="9"/>
      <c r="D121" s="9"/>
      <c r="E121" s="33"/>
      <c r="F121" s="34"/>
      <c r="G121" s="9"/>
      <c r="H121" s="35"/>
      <c r="I121" s="34"/>
      <c r="J121" s="9"/>
      <c r="K121" s="35"/>
    </row>
    <row r="122" spans="1:11" ht="13.5" x14ac:dyDescent="0.25">
      <c r="A122" s="636" t="s">
        <v>1062</v>
      </c>
      <c r="B122" s="117" t="s">
        <v>34</v>
      </c>
      <c r="C122" s="9"/>
      <c r="D122" s="9"/>
      <c r="E122" s="33"/>
      <c r="F122" s="34"/>
      <c r="G122" s="9"/>
      <c r="H122" s="35"/>
      <c r="I122" s="34"/>
      <c r="J122" s="9"/>
      <c r="K122" s="35"/>
    </row>
    <row r="123" spans="1:11" ht="13.5" x14ac:dyDescent="0.25">
      <c r="A123" s="636" t="s">
        <v>1063</v>
      </c>
      <c r="B123" s="117" t="s">
        <v>34</v>
      </c>
      <c r="C123" s="9"/>
      <c r="D123" s="9"/>
      <c r="E123" s="33"/>
      <c r="F123" s="34"/>
      <c r="G123" s="9"/>
      <c r="H123" s="35"/>
      <c r="I123" s="34"/>
      <c r="J123" s="9"/>
      <c r="K123" s="35"/>
    </row>
    <row r="124" spans="1:11" ht="13.5" x14ac:dyDescent="0.25">
      <c r="A124" s="636" t="s">
        <v>1064</v>
      </c>
      <c r="B124" s="117" t="s">
        <v>34</v>
      </c>
      <c r="C124" s="9"/>
      <c r="D124" s="9"/>
      <c r="E124" s="33"/>
      <c r="F124" s="34"/>
      <c r="G124" s="9"/>
      <c r="H124" s="35"/>
      <c r="I124" s="34"/>
      <c r="J124" s="9"/>
      <c r="K124" s="35"/>
    </row>
    <row r="125" spans="1:11" ht="13.5" x14ac:dyDescent="0.25">
      <c r="A125" s="636" t="s">
        <v>1065</v>
      </c>
      <c r="B125" s="117" t="s">
        <v>34</v>
      </c>
      <c r="C125" s="9"/>
      <c r="D125" s="9"/>
      <c r="E125" s="33"/>
      <c r="F125" s="34"/>
      <c r="G125" s="9"/>
      <c r="H125" s="35"/>
      <c r="I125" s="34"/>
      <c r="J125" s="9"/>
      <c r="K125" s="35"/>
    </row>
    <row r="126" spans="1:11" ht="13.5" x14ac:dyDescent="0.25">
      <c r="A126" s="636" t="s">
        <v>1066</v>
      </c>
      <c r="B126" s="117" t="s">
        <v>34</v>
      </c>
      <c r="C126" s="9"/>
      <c r="D126" s="9"/>
      <c r="E126" s="33"/>
      <c r="F126" s="34"/>
      <c r="G126" s="9"/>
      <c r="H126" s="35"/>
      <c r="I126" s="34"/>
      <c r="J126" s="9"/>
      <c r="K126" s="35"/>
    </row>
    <row r="127" spans="1:11" ht="13.5" x14ac:dyDescent="0.25">
      <c r="A127" s="636" t="s">
        <v>1067</v>
      </c>
      <c r="B127" s="117" t="s">
        <v>34</v>
      </c>
      <c r="C127" s="9"/>
      <c r="D127" s="9"/>
      <c r="E127" s="33"/>
      <c r="F127" s="34"/>
      <c r="G127" s="9"/>
      <c r="H127" s="35"/>
      <c r="I127" s="34"/>
      <c r="J127" s="9"/>
      <c r="K127" s="35"/>
    </row>
    <row r="128" spans="1:11" ht="13.5" x14ac:dyDescent="0.25">
      <c r="A128" s="636" t="s">
        <v>1068</v>
      </c>
      <c r="B128" s="117" t="s">
        <v>34</v>
      </c>
      <c r="C128" s="9"/>
      <c r="D128" s="9"/>
      <c r="E128" s="33"/>
      <c r="F128" s="34"/>
      <c r="G128" s="9"/>
      <c r="H128" s="35"/>
      <c r="I128" s="34"/>
      <c r="J128" s="9"/>
      <c r="K128" s="35"/>
    </row>
    <row r="129" spans="1:11" ht="13.5" x14ac:dyDescent="0.25">
      <c r="A129" s="636" t="s">
        <v>1069</v>
      </c>
      <c r="B129" s="117" t="s">
        <v>34</v>
      </c>
      <c r="C129" s="9"/>
      <c r="D129" s="9"/>
      <c r="E129" s="33"/>
      <c r="F129" s="34"/>
      <c r="G129" s="9"/>
      <c r="H129" s="35"/>
      <c r="I129" s="34"/>
      <c r="J129" s="9"/>
      <c r="K129" s="35"/>
    </row>
    <row r="130" spans="1:11" ht="13.5" x14ac:dyDescent="0.25">
      <c r="A130" s="636" t="s">
        <v>992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1070</v>
      </c>
      <c r="B132" s="117" t="s">
        <v>34</v>
      </c>
      <c r="C132" s="9"/>
      <c r="D132" s="9"/>
      <c r="E132" s="33"/>
      <c r="F132" s="34"/>
      <c r="G132" s="9"/>
      <c r="H132" s="35"/>
      <c r="I132" s="34"/>
      <c r="J132" s="9"/>
      <c r="K132" s="35"/>
    </row>
    <row r="133" spans="1:11" ht="13.5" x14ac:dyDescent="0.25">
      <c r="A133" s="636" t="s">
        <v>1071</v>
      </c>
      <c r="B133" s="117" t="s">
        <v>34</v>
      </c>
      <c r="C133" s="9"/>
      <c r="D133" s="9"/>
      <c r="E133" s="33"/>
      <c r="F133" s="34"/>
      <c r="G133" s="9"/>
      <c r="H133" s="35"/>
      <c r="I133" s="34"/>
      <c r="J133" s="9"/>
      <c r="K133" s="35"/>
    </row>
    <row r="134" spans="1:11" ht="13.5" x14ac:dyDescent="0.25">
      <c r="A134" s="636" t="s">
        <v>992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-148178035</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-148178035</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1072</v>
      </c>
      <c r="B142" s="117" t="s">
        <v>34</v>
      </c>
      <c r="C142" s="9"/>
      <c r="D142" s="9"/>
      <c r="E142" s="33"/>
      <c r="F142" s="34"/>
      <c r="G142" s="9"/>
      <c r="H142" s="35"/>
      <c r="I142" s="34"/>
      <c r="J142" s="9"/>
      <c r="K142" s="35"/>
    </row>
    <row r="143" spans="1:11" ht="13.5" x14ac:dyDescent="0.25">
      <c r="A143" s="636" t="s">
        <v>1073</v>
      </c>
      <c r="B143" s="117" t="s">
        <v>34</v>
      </c>
      <c r="C143" s="9"/>
      <c r="D143" s="9"/>
      <c r="E143" s="33"/>
      <c r="F143" s="34"/>
      <c r="G143" s="9"/>
      <c r="H143" s="35"/>
      <c r="I143" s="34"/>
      <c r="J143" s="9"/>
      <c r="K143" s="35"/>
    </row>
    <row r="144" spans="1:11" ht="13.5" x14ac:dyDescent="0.25">
      <c r="A144" s="636" t="s">
        <v>1074</v>
      </c>
      <c r="B144" s="117" t="s">
        <v>34</v>
      </c>
      <c r="C144" s="9"/>
      <c r="D144" s="9"/>
      <c r="E144" s="33"/>
      <c r="F144" s="34"/>
      <c r="G144" s="9"/>
      <c r="H144" s="35"/>
      <c r="I144" s="34"/>
      <c r="J144" s="9"/>
      <c r="K144" s="35"/>
    </row>
    <row r="145" spans="1:11" ht="13.5" x14ac:dyDescent="0.25">
      <c r="A145" s="636" t="s">
        <v>1075</v>
      </c>
      <c r="B145" s="117" t="s">
        <v>34</v>
      </c>
      <c r="C145" s="9">
        <v>-148178035</v>
      </c>
      <c r="D145" s="9"/>
      <c r="E145" s="33"/>
      <c r="F145" s="34"/>
      <c r="G145" s="9"/>
      <c r="H145" s="35"/>
      <c r="I145" s="34"/>
      <c r="J145" s="9"/>
      <c r="K145" s="35"/>
    </row>
    <row r="146" spans="1:11" ht="13.5" x14ac:dyDescent="0.25">
      <c r="A146" s="636" t="s">
        <v>1076</v>
      </c>
      <c r="B146" s="117" t="s">
        <v>34</v>
      </c>
      <c r="C146" s="9"/>
      <c r="D146" s="9"/>
      <c r="E146" s="33"/>
      <c r="F146" s="34"/>
      <c r="G146" s="9"/>
      <c r="H146" s="35"/>
      <c r="I146" s="34"/>
      <c r="J146" s="9"/>
      <c r="K146" s="35"/>
    </row>
    <row r="147" spans="1:11" ht="13.5" x14ac:dyDescent="0.25">
      <c r="A147" s="636" t="s">
        <v>1077</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4219901</v>
      </c>
      <c r="E149" s="61">
        <f t="shared" si="23"/>
        <v>4394954</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v>4219901</v>
      </c>
      <c r="E150" s="33">
        <v>4394954</v>
      </c>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-1</v>
      </c>
      <c r="E152" s="61">
        <f t="shared" si="24"/>
        <v>493088</v>
      </c>
      <c r="F152" s="303">
        <f t="shared" si="24"/>
        <v>0</v>
      </c>
      <c r="G152" s="58">
        <f t="shared" si="24"/>
        <v>100000</v>
      </c>
      <c r="H152" s="302">
        <f t="shared" si="24"/>
        <v>100000</v>
      </c>
      <c r="I152" s="303">
        <f t="shared" si="24"/>
        <v>0</v>
      </c>
      <c r="J152" s="58">
        <f t="shared" si="24"/>
        <v>0</v>
      </c>
      <c r="K152" s="302">
        <f t="shared" si="24"/>
        <v>0</v>
      </c>
    </row>
    <row r="153" spans="1:11" ht="13.5" x14ac:dyDescent="0.25">
      <c r="A153" s="205" t="s">
        <v>636</v>
      </c>
      <c r="B153" s="117" t="s">
        <v>34</v>
      </c>
      <c r="C153" s="9"/>
      <c r="D153" s="9">
        <v>-1</v>
      </c>
      <c r="E153" s="33">
        <v>493088</v>
      </c>
      <c r="F153" s="34"/>
      <c r="G153" s="9">
        <v>100000</v>
      </c>
      <c r="H153" s="35">
        <v>100000</v>
      </c>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18443446</v>
      </c>
      <c r="E155" s="61">
        <f t="shared" si="25"/>
        <v>4397764</v>
      </c>
      <c r="F155" s="303">
        <f t="shared" si="25"/>
        <v>1000000</v>
      </c>
      <c r="G155" s="58">
        <f t="shared" si="25"/>
        <v>15575340</v>
      </c>
      <c r="H155" s="302">
        <f t="shared" si="25"/>
        <v>15575340</v>
      </c>
      <c r="I155" s="303">
        <f t="shared" si="25"/>
        <v>1000000</v>
      </c>
      <c r="J155" s="58">
        <f t="shared" si="25"/>
        <v>1000000</v>
      </c>
      <c r="K155" s="302">
        <f t="shared" si="25"/>
        <v>1000000</v>
      </c>
    </row>
    <row r="156" spans="1:11" ht="13.5" x14ac:dyDescent="0.25">
      <c r="A156" s="205" t="s">
        <v>637</v>
      </c>
      <c r="B156" s="117" t="s">
        <v>34</v>
      </c>
      <c r="C156" s="9"/>
      <c r="D156" s="9">
        <v>18443446</v>
      </c>
      <c r="E156" s="33">
        <v>4397764</v>
      </c>
      <c r="F156" s="34">
        <v>1000000</v>
      </c>
      <c r="G156" s="9">
        <v>15575340</v>
      </c>
      <c r="H156" s="35">
        <v>15575340</v>
      </c>
      <c r="I156" s="34">
        <v>1000000</v>
      </c>
      <c r="J156" s="9">
        <v>1000000</v>
      </c>
      <c r="K156" s="35">
        <v>1000000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-989527</v>
      </c>
      <c r="E158" s="61">
        <f t="shared" si="26"/>
        <v>19797632</v>
      </c>
      <c r="F158" s="303">
        <f t="shared" si="26"/>
        <v>5000010</v>
      </c>
      <c r="G158" s="58">
        <f t="shared" si="26"/>
        <v>30750000</v>
      </c>
      <c r="H158" s="302">
        <f t="shared" si="26"/>
        <v>30750000</v>
      </c>
      <c r="I158" s="303">
        <f t="shared" si="26"/>
        <v>0</v>
      </c>
      <c r="J158" s="58">
        <f t="shared" si="26"/>
        <v>0</v>
      </c>
      <c r="K158" s="302">
        <f t="shared" si="26"/>
        <v>0</v>
      </c>
    </row>
    <row r="159" spans="1:11" ht="13.5" x14ac:dyDescent="0.25">
      <c r="A159" s="205" t="s">
        <v>638</v>
      </c>
      <c r="B159" s="117" t="s">
        <v>34</v>
      </c>
      <c r="C159" s="9"/>
      <c r="D159" s="9">
        <v>-989527</v>
      </c>
      <c r="E159" s="33">
        <v>19797632</v>
      </c>
      <c r="F159" s="34">
        <v>5000010</v>
      </c>
      <c r="G159" s="9">
        <v>30750000</v>
      </c>
      <c r="H159" s="35">
        <v>30750000</v>
      </c>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1078</v>
      </c>
      <c r="B167" s="126" t="s">
        <v>34</v>
      </c>
      <c r="C167" s="248">
        <f>C6+C74+C103+C110+C118+C136+C139+C149+C152+C155+C158+C161+C164</f>
        <v>-149038987</v>
      </c>
      <c r="D167" s="248">
        <f t="shared" ref="D167:K167" si="29">D6+D74+D103+D110+D118+D136+D139+D149+D152+D155+D158+D161+D164</f>
        <v>-3607703</v>
      </c>
      <c r="E167" s="320">
        <f t="shared" si="29"/>
        <v>96155826</v>
      </c>
      <c r="F167" s="252">
        <f t="shared" si="29"/>
        <v>91500010</v>
      </c>
      <c r="G167" s="248">
        <f t="shared" si="29"/>
        <v>130077077</v>
      </c>
      <c r="H167" s="251">
        <f t="shared" si="29"/>
        <v>130077077</v>
      </c>
      <c r="I167" s="252">
        <f t="shared" si="29"/>
        <v>97391250</v>
      </c>
      <c r="J167" s="248">
        <f t="shared" si="29"/>
        <v>75262000</v>
      </c>
      <c r="K167" s="251">
        <f t="shared" si="29"/>
        <v>89962000</v>
      </c>
    </row>
    <row r="168" spans="1:11" x14ac:dyDescent="0.2">
      <c r="A168" s="356"/>
      <c r="B168" s="356"/>
      <c r="C168" s="356"/>
      <c r="D168" s="356"/>
      <c r="E168" s="356"/>
      <c r="F168" s="356"/>
      <c r="G168" s="356"/>
      <c r="H168" s="356"/>
      <c r="I168" s="356"/>
      <c r="J168" s="356"/>
      <c r="K168" s="356"/>
    </row>
    <row r="169" spans="1:11" ht="13.5" x14ac:dyDescent="0.25">
      <c r="A169" s="189" t="s">
        <v>1446</v>
      </c>
      <c r="B169" s="113"/>
      <c r="C169" s="113"/>
      <c r="D169" s="113"/>
      <c r="E169" s="113"/>
      <c r="F169" s="113"/>
      <c r="G169" s="113"/>
      <c r="H169" s="113"/>
      <c r="I169" s="113"/>
      <c r="J169" s="113"/>
      <c r="K169" s="113"/>
    </row>
    <row r="170" spans="1:11" ht="13.5" x14ac:dyDescent="0.25">
      <c r="A170" s="190" t="s">
        <v>1514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1079</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1080</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149038986</v>
      </c>
      <c r="D6" s="14">
        <f t="shared" ref="D6:K6" si="0">D7+D12+D16+D26+D37+D44+D52+D62+D68</f>
        <v>-62571914</v>
      </c>
      <c r="E6" s="78">
        <f t="shared" si="0"/>
        <v>81991644</v>
      </c>
      <c r="F6" s="142">
        <f t="shared" si="0"/>
        <v>3000000</v>
      </c>
      <c r="G6" s="14">
        <f t="shared" si="0"/>
        <v>7607440</v>
      </c>
      <c r="H6" s="141">
        <f t="shared" si="0"/>
        <v>7607440</v>
      </c>
      <c r="I6" s="142">
        <f t="shared" si="0"/>
        <v>1000000</v>
      </c>
      <c r="J6" s="14">
        <f t="shared" si="0"/>
        <v>4000000</v>
      </c>
      <c r="K6" s="141">
        <f t="shared" si="0"/>
        <v>0</v>
      </c>
    </row>
    <row r="7" spans="1:11" ht="13.5" x14ac:dyDescent="0.25">
      <c r="A7" s="205" t="s">
        <v>614</v>
      </c>
      <c r="B7" s="117" t="s">
        <v>34</v>
      </c>
      <c r="C7" s="304">
        <f t="shared" ref="C7:K7" si="1">SUM(C8:C11)</f>
        <v>860952</v>
      </c>
      <c r="D7" s="304">
        <f t="shared" si="1"/>
        <v>0</v>
      </c>
      <c r="E7" s="629">
        <f t="shared" si="1"/>
        <v>0</v>
      </c>
      <c r="F7" s="308">
        <f t="shared" si="1"/>
        <v>0</v>
      </c>
      <c r="G7" s="304">
        <f t="shared" si="1"/>
        <v>2107440</v>
      </c>
      <c r="H7" s="630">
        <f t="shared" si="1"/>
        <v>2107440</v>
      </c>
      <c r="I7" s="308">
        <f t="shared" si="1"/>
        <v>0</v>
      </c>
      <c r="J7" s="304">
        <f t="shared" si="1"/>
        <v>0</v>
      </c>
      <c r="K7" s="630">
        <f t="shared" si="1"/>
        <v>0</v>
      </c>
    </row>
    <row r="8" spans="1:11" ht="13.5" x14ac:dyDescent="0.25">
      <c r="A8" s="636" t="s">
        <v>179</v>
      </c>
      <c r="B8" s="117" t="s">
        <v>34</v>
      </c>
      <c r="C8" s="9">
        <v>860952</v>
      </c>
      <c r="D8" s="9"/>
      <c r="E8" s="33"/>
      <c r="F8" s="34"/>
      <c r="G8" s="9"/>
      <c r="H8" s="35"/>
      <c r="I8" s="34"/>
      <c r="J8" s="9"/>
      <c r="K8" s="35"/>
    </row>
    <row r="9" spans="1:11" ht="13.5" x14ac:dyDescent="0.25">
      <c r="A9" s="636" t="s">
        <v>990</v>
      </c>
      <c r="B9" s="117" t="s">
        <v>34</v>
      </c>
      <c r="C9" s="9"/>
      <c r="D9" s="9"/>
      <c r="E9" s="33"/>
      <c r="F9" s="34"/>
      <c r="G9" s="9">
        <v>2107440</v>
      </c>
      <c r="H9" s="35">
        <v>2107440</v>
      </c>
      <c r="I9" s="34"/>
      <c r="J9" s="9"/>
      <c r="K9" s="35"/>
    </row>
    <row r="10" spans="1:11" ht="13.5" x14ac:dyDescent="0.25">
      <c r="A10" s="636" t="s">
        <v>991</v>
      </c>
      <c r="B10" s="117" t="s">
        <v>34</v>
      </c>
      <c r="C10" s="9"/>
      <c r="D10" s="9"/>
      <c r="E10" s="33"/>
      <c r="F10" s="34"/>
      <c r="G10" s="9"/>
      <c r="H10" s="35"/>
      <c r="I10" s="34"/>
      <c r="J10" s="9"/>
      <c r="K10" s="35"/>
    </row>
    <row r="11" spans="1:11" ht="13.5" x14ac:dyDescent="0.25">
      <c r="A11" s="636" t="s">
        <v>992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993</v>
      </c>
      <c r="B13" s="117" t="s">
        <v>34</v>
      </c>
      <c r="C13" s="9"/>
      <c r="D13" s="9"/>
      <c r="E13" s="33"/>
      <c r="F13" s="34"/>
      <c r="G13" s="9"/>
      <c r="H13" s="35"/>
      <c r="I13" s="34"/>
      <c r="J13" s="9"/>
      <c r="K13" s="35"/>
    </row>
    <row r="14" spans="1:11" ht="13.5" x14ac:dyDescent="0.25">
      <c r="A14" s="636" t="s">
        <v>994</v>
      </c>
      <c r="B14" s="117" t="s">
        <v>34</v>
      </c>
      <c r="C14" s="9"/>
      <c r="D14" s="9"/>
      <c r="E14" s="33"/>
      <c r="F14" s="34"/>
      <c r="G14" s="9"/>
      <c r="H14" s="35"/>
      <c r="I14" s="34"/>
      <c r="J14" s="9"/>
      <c r="K14" s="35"/>
    </row>
    <row r="15" spans="1:11" ht="13.5" x14ac:dyDescent="0.25">
      <c r="A15" s="636" t="s">
        <v>995</v>
      </c>
      <c r="B15" s="117" t="s">
        <v>34</v>
      </c>
      <c r="C15" s="9"/>
      <c r="D15" s="9"/>
      <c r="E15" s="33"/>
      <c r="F15" s="34"/>
      <c r="G15" s="9"/>
      <c r="H15" s="35"/>
      <c r="I15" s="34"/>
      <c r="J15" s="9"/>
      <c r="K15" s="35"/>
    </row>
    <row r="16" spans="1:11" ht="13.5" x14ac:dyDescent="0.25">
      <c r="A16" s="205" t="s">
        <v>616</v>
      </c>
      <c r="B16" s="117" t="s">
        <v>34</v>
      </c>
      <c r="C16" s="9">
        <f t="shared" ref="C16:K16" si="3">SUM(C17:C25)</f>
        <v>146026098</v>
      </c>
      <c r="D16" s="9">
        <f t="shared" si="3"/>
        <v>-40562079</v>
      </c>
      <c r="E16" s="33">
        <f t="shared" si="3"/>
        <v>41054438</v>
      </c>
      <c r="F16" s="34">
        <f t="shared" si="3"/>
        <v>0</v>
      </c>
      <c r="G16" s="9">
        <f t="shared" si="3"/>
        <v>0</v>
      </c>
      <c r="H16" s="35">
        <f t="shared" si="3"/>
        <v>0</v>
      </c>
      <c r="I16" s="34">
        <f t="shared" si="3"/>
        <v>0</v>
      </c>
      <c r="J16" s="9">
        <f t="shared" si="3"/>
        <v>0</v>
      </c>
      <c r="K16" s="35">
        <f t="shared" si="3"/>
        <v>0</v>
      </c>
    </row>
    <row r="17" spans="1:11" ht="13.5" x14ac:dyDescent="0.25">
      <c r="A17" s="636" t="s">
        <v>996</v>
      </c>
      <c r="B17" s="117" t="s">
        <v>34</v>
      </c>
      <c r="C17" s="9">
        <v>146026098</v>
      </c>
      <c r="D17" s="9">
        <v>-40562079</v>
      </c>
      <c r="E17" s="33">
        <v>41054438</v>
      </c>
      <c r="F17" s="34"/>
      <c r="G17" s="9"/>
      <c r="H17" s="35"/>
      <c r="I17" s="34"/>
      <c r="J17" s="9"/>
      <c r="K17" s="35"/>
    </row>
    <row r="18" spans="1:11" ht="13.5" x14ac:dyDescent="0.25">
      <c r="A18" s="636" t="s">
        <v>997</v>
      </c>
      <c r="B18" s="117" t="s">
        <v>34</v>
      </c>
      <c r="C18" s="9"/>
      <c r="D18" s="9"/>
      <c r="E18" s="33"/>
      <c r="F18" s="34"/>
      <c r="G18" s="9"/>
      <c r="H18" s="35"/>
      <c r="I18" s="34"/>
      <c r="J18" s="9"/>
      <c r="K18" s="35"/>
    </row>
    <row r="19" spans="1:11" ht="13.5" x14ac:dyDescent="0.25">
      <c r="A19" s="636" t="s">
        <v>998</v>
      </c>
      <c r="B19" s="117" t="s">
        <v>34</v>
      </c>
      <c r="C19" s="9"/>
      <c r="D19" s="9"/>
      <c r="E19" s="33"/>
      <c r="F19" s="34"/>
      <c r="G19" s="9"/>
      <c r="H19" s="35"/>
      <c r="I19" s="34"/>
      <c r="J19" s="9"/>
      <c r="K19" s="35"/>
    </row>
    <row r="20" spans="1:11" ht="13.5" x14ac:dyDescent="0.25">
      <c r="A20" s="636" t="s">
        <v>999</v>
      </c>
      <c r="B20" s="117" t="s">
        <v>34</v>
      </c>
      <c r="C20" s="9"/>
      <c r="D20" s="9"/>
      <c r="E20" s="33"/>
      <c r="F20" s="34"/>
      <c r="G20" s="9"/>
      <c r="H20" s="35"/>
      <c r="I20" s="34"/>
      <c r="J20" s="9"/>
      <c r="K20" s="35"/>
    </row>
    <row r="21" spans="1:11" ht="13.5" x14ac:dyDescent="0.25">
      <c r="A21" s="636" t="s">
        <v>1000</v>
      </c>
      <c r="B21" s="117" t="s">
        <v>34</v>
      </c>
      <c r="C21" s="9"/>
      <c r="D21" s="9"/>
      <c r="E21" s="33"/>
      <c r="F21" s="34"/>
      <c r="G21" s="9"/>
      <c r="H21" s="35"/>
      <c r="I21" s="34"/>
      <c r="J21" s="9"/>
      <c r="K21" s="35"/>
    </row>
    <row r="22" spans="1:11" ht="13.5" x14ac:dyDescent="0.25">
      <c r="A22" s="636" t="s">
        <v>1001</v>
      </c>
      <c r="B22" s="117" t="s">
        <v>34</v>
      </c>
      <c r="C22" s="9"/>
      <c r="D22" s="9"/>
      <c r="E22" s="33"/>
      <c r="F22" s="34"/>
      <c r="G22" s="9"/>
      <c r="H22" s="35"/>
      <c r="I22" s="34"/>
      <c r="J22" s="9"/>
      <c r="K22" s="35"/>
    </row>
    <row r="23" spans="1:11" ht="13.5" x14ac:dyDescent="0.25">
      <c r="A23" s="636" t="s">
        <v>1002</v>
      </c>
      <c r="B23" s="117" t="s">
        <v>34</v>
      </c>
      <c r="C23" s="9"/>
      <c r="D23" s="9"/>
      <c r="E23" s="33"/>
      <c r="F23" s="34"/>
      <c r="G23" s="9"/>
      <c r="H23" s="35"/>
      <c r="I23" s="34"/>
      <c r="J23" s="9"/>
      <c r="K23" s="35"/>
    </row>
    <row r="24" spans="1:11" ht="13.5" x14ac:dyDescent="0.25">
      <c r="A24" s="636" t="s">
        <v>1003</v>
      </c>
      <c r="B24" s="117" t="s">
        <v>34</v>
      </c>
      <c r="C24" s="9"/>
      <c r="D24" s="9"/>
      <c r="E24" s="33"/>
      <c r="F24" s="34"/>
      <c r="G24" s="9"/>
      <c r="H24" s="35"/>
      <c r="I24" s="34"/>
      <c r="J24" s="9"/>
      <c r="K24" s="35"/>
    </row>
    <row r="25" spans="1:11" ht="13.5" x14ac:dyDescent="0.25">
      <c r="A25" s="636" t="s">
        <v>992</v>
      </c>
      <c r="B25" s="117" t="s">
        <v>34</v>
      </c>
      <c r="C25" s="9"/>
      <c r="D25" s="9"/>
      <c r="E25" s="33"/>
      <c r="F25" s="34"/>
      <c r="G25" s="9"/>
      <c r="H25" s="35"/>
      <c r="I25" s="34"/>
      <c r="J25" s="9"/>
      <c r="K25" s="35"/>
    </row>
    <row r="26" spans="1:11" ht="13.5" x14ac:dyDescent="0.25">
      <c r="A26" s="207" t="s">
        <v>617</v>
      </c>
      <c r="B26" s="119" t="s">
        <v>34</v>
      </c>
      <c r="C26" s="9">
        <f>SUM(C27:C36)</f>
        <v>545389</v>
      </c>
      <c r="D26" s="9">
        <f t="shared" ref="D26:K26" si="4">SUM(D27:D36)</f>
        <v>0</v>
      </c>
      <c r="E26" s="33">
        <f t="shared" si="4"/>
        <v>40936936</v>
      </c>
      <c r="F26" s="34">
        <f t="shared" si="4"/>
        <v>0</v>
      </c>
      <c r="G26" s="9">
        <f t="shared" si="4"/>
        <v>1000000</v>
      </c>
      <c r="H26" s="35">
        <f t="shared" si="4"/>
        <v>1000000</v>
      </c>
      <c r="I26" s="34">
        <f t="shared" si="4"/>
        <v>0</v>
      </c>
      <c r="J26" s="9">
        <f t="shared" si="4"/>
        <v>0</v>
      </c>
      <c r="K26" s="35">
        <f t="shared" si="4"/>
        <v>0</v>
      </c>
    </row>
    <row r="27" spans="1:11" ht="13.5" x14ac:dyDescent="0.25">
      <c r="A27" s="636" t="s">
        <v>1004</v>
      </c>
      <c r="B27" s="117" t="s">
        <v>34</v>
      </c>
      <c r="C27" s="9"/>
      <c r="D27" s="9"/>
      <c r="E27" s="33"/>
      <c r="F27" s="34"/>
      <c r="G27" s="9"/>
      <c r="H27" s="35"/>
      <c r="I27" s="34"/>
      <c r="J27" s="9"/>
      <c r="K27" s="35"/>
    </row>
    <row r="28" spans="1:11" ht="13.5" x14ac:dyDescent="0.25">
      <c r="A28" s="636" t="s">
        <v>1005</v>
      </c>
      <c r="B28" s="117" t="s">
        <v>34</v>
      </c>
      <c r="C28" s="9"/>
      <c r="D28" s="9"/>
      <c r="E28" s="33"/>
      <c r="F28" s="34"/>
      <c r="G28" s="9"/>
      <c r="H28" s="35"/>
      <c r="I28" s="34"/>
      <c r="J28" s="9"/>
      <c r="K28" s="35"/>
    </row>
    <row r="29" spans="1:11" ht="13.5" x14ac:dyDescent="0.25">
      <c r="A29" s="636" t="s">
        <v>1006</v>
      </c>
      <c r="B29" s="117" t="s">
        <v>34</v>
      </c>
      <c r="C29" s="9"/>
      <c r="D29" s="9"/>
      <c r="E29" s="33"/>
      <c r="F29" s="34"/>
      <c r="G29" s="9"/>
      <c r="H29" s="35"/>
      <c r="I29" s="34"/>
      <c r="J29" s="9"/>
      <c r="K29" s="35"/>
    </row>
    <row r="30" spans="1:11" ht="13.5" x14ac:dyDescent="0.25">
      <c r="A30" s="636" t="s">
        <v>1007</v>
      </c>
      <c r="B30" s="117" t="s">
        <v>34</v>
      </c>
      <c r="C30" s="9"/>
      <c r="D30" s="9"/>
      <c r="E30" s="33"/>
      <c r="F30" s="34"/>
      <c r="G30" s="9">
        <v>1000000</v>
      </c>
      <c r="H30" s="35">
        <v>1000000</v>
      </c>
      <c r="I30" s="34"/>
      <c r="J30" s="9"/>
      <c r="K30" s="35"/>
    </row>
    <row r="31" spans="1:11" ht="13.5" x14ac:dyDescent="0.25">
      <c r="A31" s="636" t="s">
        <v>730</v>
      </c>
      <c r="B31" s="117" t="s">
        <v>34</v>
      </c>
      <c r="C31" s="9"/>
      <c r="D31" s="9"/>
      <c r="E31" s="33">
        <v>40936936</v>
      </c>
      <c r="F31" s="34"/>
      <c r="G31" s="9"/>
      <c r="H31" s="35"/>
      <c r="I31" s="34"/>
      <c r="J31" s="9"/>
      <c r="K31" s="35"/>
    </row>
    <row r="32" spans="1:11" ht="13.5" x14ac:dyDescent="0.25">
      <c r="A32" s="636" t="s">
        <v>1008</v>
      </c>
      <c r="B32" s="117" t="s">
        <v>34</v>
      </c>
      <c r="C32" s="9">
        <v>545389</v>
      </c>
      <c r="D32" s="9"/>
      <c r="E32" s="33"/>
      <c r="F32" s="34"/>
      <c r="G32" s="9"/>
      <c r="H32" s="35"/>
      <c r="I32" s="34"/>
      <c r="J32" s="9"/>
      <c r="K32" s="35"/>
    </row>
    <row r="33" spans="1:11" ht="13.5" x14ac:dyDescent="0.25">
      <c r="A33" s="636" t="s">
        <v>1009</v>
      </c>
      <c r="B33" s="117" t="s">
        <v>34</v>
      </c>
      <c r="C33" s="9"/>
      <c r="D33" s="9"/>
      <c r="E33" s="33"/>
      <c r="F33" s="34"/>
      <c r="G33" s="9"/>
      <c r="H33" s="35"/>
      <c r="I33" s="34"/>
      <c r="J33" s="9"/>
      <c r="K33" s="35"/>
    </row>
    <row r="34" spans="1:11" ht="13.5" x14ac:dyDescent="0.25">
      <c r="A34" s="636" t="s">
        <v>1010</v>
      </c>
      <c r="B34" s="117" t="s">
        <v>34</v>
      </c>
      <c r="C34" s="9"/>
      <c r="D34" s="9"/>
      <c r="E34" s="33"/>
      <c r="F34" s="34"/>
      <c r="G34" s="9"/>
      <c r="H34" s="35"/>
      <c r="I34" s="34"/>
      <c r="J34" s="9"/>
      <c r="K34" s="35"/>
    </row>
    <row r="35" spans="1:11" ht="13.5" x14ac:dyDescent="0.25">
      <c r="A35" s="636" t="s">
        <v>1011</v>
      </c>
      <c r="B35" s="117" t="s">
        <v>34</v>
      </c>
      <c r="C35" s="9"/>
      <c r="D35" s="9"/>
      <c r="E35" s="33"/>
      <c r="F35" s="34"/>
      <c r="G35" s="9"/>
      <c r="H35" s="35"/>
      <c r="I35" s="34"/>
      <c r="J35" s="9"/>
      <c r="K35" s="35"/>
    </row>
    <row r="36" spans="1:11" ht="13.5" x14ac:dyDescent="0.25">
      <c r="A36" s="636" t="s">
        <v>992</v>
      </c>
      <c r="B36" s="117" t="s">
        <v>34</v>
      </c>
      <c r="C36" s="9"/>
      <c r="D36" s="9"/>
      <c r="E36" s="33"/>
      <c r="F36" s="34"/>
      <c r="G36" s="9"/>
      <c r="H36" s="35"/>
      <c r="I36" s="34"/>
      <c r="J36" s="9"/>
      <c r="K36" s="35"/>
    </row>
    <row r="37" spans="1:11" ht="13.5" x14ac:dyDescent="0.25">
      <c r="A37" s="207" t="s">
        <v>618</v>
      </c>
      <c r="B37" s="117" t="s">
        <v>34</v>
      </c>
      <c r="C37" s="9">
        <f>SUM(C38:C43)</f>
        <v>1606547</v>
      </c>
      <c r="D37" s="9">
        <f t="shared" ref="D37:K37" si="5">SUM(D38:D43)</f>
        <v>-22009835</v>
      </c>
      <c r="E37" s="33">
        <f t="shared" si="5"/>
        <v>270</v>
      </c>
      <c r="F37" s="34">
        <f t="shared" si="5"/>
        <v>3000000</v>
      </c>
      <c r="G37" s="9">
        <f t="shared" si="5"/>
        <v>4500000</v>
      </c>
      <c r="H37" s="35">
        <f t="shared" si="5"/>
        <v>4500000</v>
      </c>
      <c r="I37" s="34">
        <f t="shared" si="5"/>
        <v>1000000</v>
      </c>
      <c r="J37" s="9">
        <f t="shared" si="5"/>
        <v>4000000</v>
      </c>
      <c r="K37" s="35">
        <f t="shared" si="5"/>
        <v>0</v>
      </c>
    </row>
    <row r="38" spans="1:11" ht="13.5" x14ac:dyDescent="0.25">
      <c r="A38" s="636" t="s">
        <v>1012</v>
      </c>
      <c r="B38" s="117" t="s">
        <v>34</v>
      </c>
      <c r="C38" s="9"/>
      <c r="D38" s="9"/>
      <c r="E38" s="33"/>
      <c r="F38" s="34"/>
      <c r="G38" s="9"/>
      <c r="H38" s="35"/>
      <c r="I38" s="34"/>
      <c r="J38" s="9"/>
      <c r="K38" s="35"/>
    </row>
    <row r="39" spans="1:11" ht="13.5" x14ac:dyDescent="0.25">
      <c r="A39" s="636" t="s">
        <v>1013</v>
      </c>
      <c r="B39" s="117" t="s">
        <v>34</v>
      </c>
      <c r="C39" s="9"/>
      <c r="D39" s="9">
        <v>6054725</v>
      </c>
      <c r="E39" s="33">
        <v>270</v>
      </c>
      <c r="F39" s="34">
        <v>3000000</v>
      </c>
      <c r="G39" s="9">
        <v>4500000</v>
      </c>
      <c r="H39" s="35">
        <v>4500000</v>
      </c>
      <c r="I39" s="34">
        <v>1000000</v>
      </c>
      <c r="J39" s="9">
        <v>4000000</v>
      </c>
      <c r="K39" s="35"/>
    </row>
    <row r="40" spans="1:11" ht="13.5" x14ac:dyDescent="0.25">
      <c r="A40" s="636" t="s">
        <v>1014</v>
      </c>
      <c r="B40" s="117" t="s">
        <v>34</v>
      </c>
      <c r="C40" s="9">
        <v>1606547</v>
      </c>
      <c r="D40" s="9">
        <v>-28064560</v>
      </c>
      <c r="E40" s="33"/>
      <c r="F40" s="34"/>
      <c r="G40" s="9"/>
      <c r="H40" s="35"/>
      <c r="I40" s="34"/>
      <c r="J40" s="9"/>
      <c r="K40" s="35"/>
    </row>
    <row r="41" spans="1:11" ht="13.5" x14ac:dyDescent="0.25">
      <c r="A41" s="636" t="s">
        <v>1015</v>
      </c>
      <c r="B41" s="117" t="s">
        <v>34</v>
      </c>
      <c r="C41" s="9"/>
      <c r="D41" s="9"/>
      <c r="E41" s="33"/>
      <c r="F41" s="34"/>
      <c r="G41" s="9"/>
      <c r="H41" s="35"/>
      <c r="I41" s="34"/>
      <c r="J41" s="9"/>
      <c r="K41" s="35"/>
    </row>
    <row r="42" spans="1:11" ht="13.5" x14ac:dyDescent="0.25">
      <c r="A42" s="636" t="s">
        <v>1016</v>
      </c>
      <c r="B42" s="117" t="s">
        <v>34</v>
      </c>
      <c r="C42" s="9"/>
      <c r="D42" s="9"/>
      <c r="E42" s="33"/>
      <c r="F42" s="34"/>
      <c r="G42" s="9"/>
      <c r="H42" s="35"/>
      <c r="I42" s="34"/>
      <c r="J42" s="9"/>
      <c r="K42" s="35"/>
    </row>
    <row r="43" spans="1:11" ht="13.5" x14ac:dyDescent="0.25">
      <c r="A43" s="636" t="s">
        <v>992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1017</v>
      </c>
      <c r="B45" s="117" t="s">
        <v>34</v>
      </c>
      <c r="C45" s="9"/>
      <c r="D45" s="9"/>
      <c r="E45" s="33"/>
      <c r="F45" s="34"/>
      <c r="G45" s="9"/>
      <c r="H45" s="35"/>
      <c r="I45" s="34"/>
      <c r="J45" s="9"/>
      <c r="K45" s="35"/>
    </row>
    <row r="46" spans="1:11" ht="13.5" x14ac:dyDescent="0.25">
      <c r="A46" s="636" t="s">
        <v>1018</v>
      </c>
      <c r="B46" s="117" t="s">
        <v>34</v>
      </c>
      <c r="C46" s="9"/>
      <c r="D46" s="9"/>
      <c r="E46" s="33"/>
      <c r="F46" s="34"/>
      <c r="G46" s="9"/>
      <c r="H46" s="35"/>
      <c r="I46" s="34"/>
      <c r="J46" s="9"/>
      <c r="K46" s="35"/>
    </row>
    <row r="47" spans="1:11" ht="13.5" x14ac:dyDescent="0.25">
      <c r="A47" s="636" t="s">
        <v>1019</v>
      </c>
      <c r="B47" s="117" t="s">
        <v>34</v>
      </c>
      <c r="C47" s="9"/>
      <c r="D47" s="9"/>
      <c r="E47" s="33"/>
      <c r="F47" s="34"/>
      <c r="G47" s="9"/>
      <c r="H47" s="35"/>
      <c r="I47" s="34"/>
      <c r="J47" s="9"/>
      <c r="K47" s="35"/>
    </row>
    <row r="48" spans="1:11" ht="13.5" x14ac:dyDescent="0.25">
      <c r="A48" s="636" t="s">
        <v>1020</v>
      </c>
      <c r="B48" s="117" t="s">
        <v>34</v>
      </c>
      <c r="C48" s="9"/>
      <c r="D48" s="9"/>
      <c r="E48" s="33"/>
      <c r="F48" s="34"/>
      <c r="G48" s="9"/>
      <c r="H48" s="35"/>
      <c r="I48" s="34"/>
      <c r="J48" s="9"/>
      <c r="K48" s="35"/>
    </row>
    <row r="49" spans="1:11" ht="13.5" x14ac:dyDescent="0.25">
      <c r="A49" s="636" t="s">
        <v>1021</v>
      </c>
      <c r="B49" s="117" t="s">
        <v>34</v>
      </c>
      <c r="C49" s="9"/>
      <c r="D49" s="9"/>
      <c r="E49" s="33"/>
      <c r="F49" s="34"/>
      <c r="G49" s="9"/>
      <c r="H49" s="35"/>
      <c r="I49" s="34"/>
      <c r="J49" s="9"/>
      <c r="K49" s="35"/>
    </row>
    <row r="50" spans="1:11" ht="13.5" x14ac:dyDescent="0.25">
      <c r="A50" s="636" t="s">
        <v>1022</v>
      </c>
      <c r="B50" s="117" t="s">
        <v>34</v>
      </c>
      <c r="C50" s="9"/>
      <c r="D50" s="9"/>
      <c r="E50" s="33"/>
      <c r="F50" s="34"/>
      <c r="G50" s="9"/>
      <c r="H50" s="35"/>
      <c r="I50" s="34"/>
      <c r="J50" s="9"/>
      <c r="K50" s="35"/>
    </row>
    <row r="51" spans="1:11" ht="13.5" x14ac:dyDescent="0.25">
      <c r="A51" s="636" t="s">
        <v>992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1023</v>
      </c>
      <c r="B53" s="117" t="s">
        <v>34</v>
      </c>
      <c r="C53" s="9"/>
      <c r="D53" s="9"/>
      <c r="E53" s="33"/>
      <c r="F53" s="34"/>
      <c r="G53" s="9"/>
      <c r="H53" s="35"/>
      <c r="I53" s="34"/>
      <c r="J53" s="9"/>
      <c r="K53" s="35"/>
    </row>
    <row r="54" spans="1:11" ht="13.5" x14ac:dyDescent="0.25">
      <c r="A54" s="636" t="s">
        <v>1024</v>
      </c>
      <c r="B54" s="117" t="s">
        <v>34</v>
      </c>
      <c r="C54" s="9"/>
      <c r="D54" s="9"/>
      <c r="E54" s="33"/>
      <c r="F54" s="34"/>
      <c r="G54" s="9"/>
      <c r="H54" s="35"/>
      <c r="I54" s="34"/>
      <c r="J54" s="9"/>
      <c r="K54" s="35"/>
    </row>
    <row r="55" spans="1:11" ht="13.5" x14ac:dyDescent="0.25">
      <c r="A55" s="636" t="s">
        <v>1025</v>
      </c>
      <c r="B55" s="117" t="s">
        <v>34</v>
      </c>
      <c r="C55" s="9"/>
      <c r="D55" s="9"/>
      <c r="E55" s="33"/>
      <c r="F55" s="34"/>
      <c r="G55" s="9"/>
      <c r="H55" s="35"/>
      <c r="I55" s="34"/>
      <c r="J55" s="9"/>
      <c r="K55" s="35"/>
    </row>
    <row r="56" spans="1:11" ht="13.5" x14ac:dyDescent="0.25">
      <c r="A56" s="636" t="s">
        <v>993</v>
      </c>
      <c r="B56" s="117" t="s">
        <v>34</v>
      </c>
      <c r="C56" s="9"/>
      <c r="D56" s="9"/>
      <c r="E56" s="33"/>
      <c r="F56" s="34"/>
      <c r="G56" s="9"/>
      <c r="H56" s="35"/>
      <c r="I56" s="34"/>
      <c r="J56" s="9"/>
      <c r="K56" s="35"/>
    </row>
    <row r="57" spans="1:11" ht="13.5" x14ac:dyDescent="0.25">
      <c r="A57" s="636" t="s">
        <v>994</v>
      </c>
      <c r="B57" s="117" t="s">
        <v>34</v>
      </c>
      <c r="C57" s="9"/>
      <c r="D57" s="9"/>
      <c r="E57" s="33"/>
      <c r="F57" s="34"/>
      <c r="G57" s="9"/>
      <c r="H57" s="35"/>
      <c r="I57" s="34"/>
      <c r="J57" s="9"/>
      <c r="K57" s="35"/>
    </row>
    <row r="58" spans="1:11" ht="13.5" x14ac:dyDescent="0.25">
      <c r="A58" s="636" t="s">
        <v>995</v>
      </c>
      <c r="B58" s="117" t="s">
        <v>34</v>
      </c>
      <c r="C58" s="9"/>
      <c r="D58" s="9"/>
      <c r="E58" s="33"/>
      <c r="F58" s="34"/>
      <c r="G58" s="9"/>
      <c r="H58" s="35"/>
      <c r="I58" s="34"/>
      <c r="J58" s="9"/>
      <c r="K58" s="35"/>
    </row>
    <row r="59" spans="1:11" ht="13.5" x14ac:dyDescent="0.25">
      <c r="A59" s="636" t="s">
        <v>1000</v>
      </c>
      <c r="B59" s="117" t="s">
        <v>34</v>
      </c>
      <c r="C59" s="9"/>
      <c r="D59" s="9"/>
      <c r="E59" s="33"/>
      <c r="F59" s="34"/>
      <c r="G59" s="9"/>
      <c r="H59" s="35"/>
      <c r="I59" s="34"/>
      <c r="J59" s="9"/>
      <c r="K59" s="35"/>
    </row>
    <row r="60" spans="1:11" ht="13.5" x14ac:dyDescent="0.25">
      <c r="A60" s="636" t="s">
        <v>1003</v>
      </c>
      <c r="B60" s="117" t="s">
        <v>34</v>
      </c>
      <c r="C60" s="9"/>
      <c r="D60" s="9"/>
      <c r="E60" s="33"/>
      <c r="F60" s="34"/>
      <c r="G60" s="9"/>
      <c r="H60" s="35"/>
      <c r="I60" s="34"/>
      <c r="J60" s="9"/>
      <c r="K60" s="35"/>
    </row>
    <row r="61" spans="1:11" ht="13.5" x14ac:dyDescent="0.25">
      <c r="A61" s="636" t="s">
        <v>992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1026</v>
      </c>
      <c r="B63" s="117" t="s">
        <v>34</v>
      </c>
      <c r="C63" s="9"/>
      <c r="D63" s="9"/>
      <c r="E63" s="33"/>
      <c r="F63" s="34"/>
      <c r="G63" s="9"/>
      <c r="H63" s="35"/>
      <c r="I63" s="34"/>
      <c r="J63" s="9"/>
      <c r="K63" s="35"/>
    </row>
    <row r="64" spans="1:11" ht="13.5" x14ac:dyDescent="0.25">
      <c r="A64" s="636" t="s">
        <v>1027</v>
      </c>
      <c r="B64" s="117" t="s">
        <v>34</v>
      </c>
      <c r="C64" s="9"/>
      <c r="D64" s="9"/>
      <c r="E64" s="33"/>
      <c r="F64" s="34"/>
      <c r="G64" s="9"/>
      <c r="H64" s="35"/>
      <c r="I64" s="34"/>
      <c r="J64" s="9"/>
      <c r="K64" s="35"/>
    </row>
    <row r="65" spans="1:11" ht="13.5" x14ac:dyDescent="0.25">
      <c r="A65" s="636" t="s">
        <v>1028</v>
      </c>
      <c r="B65" s="117" t="s">
        <v>34</v>
      </c>
      <c r="C65" s="9"/>
      <c r="D65" s="9"/>
      <c r="E65" s="33"/>
      <c r="F65" s="34"/>
      <c r="G65" s="9"/>
      <c r="H65" s="35"/>
      <c r="I65" s="34"/>
      <c r="J65" s="9"/>
      <c r="K65" s="35"/>
    </row>
    <row r="66" spans="1:11" ht="13.5" x14ac:dyDescent="0.25">
      <c r="A66" s="636" t="s">
        <v>1029</v>
      </c>
      <c r="B66" s="117" t="s">
        <v>34</v>
      </c>
      <c r="C66" s="9"/>
      <c r="D66" s="9"/>
      <c r="E66" s="33"/>
      <c r="F66" s="34"/>
      <c r="G66" s="9"/>
      <c r="H66" s="35"/>
      <c r="I66" s="34"/>
      <c r="J66" s="9"/>
      <c r="K66" s="35"/>
    </row>
    <row r="67" spans="1:11" ht="13.5" x14ac:dyDescent="0.25">
      <c r="A67" s="636" t="s">
        <v>992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1030</v>
      </c>
      <c r="B69" s="117" t="s">
        <v>34</v>
      </c>
      <c r="C69" s="9"/>
      <c r="D69" s="9"/>
      <c r="E69" s="33"/>
      <c r="F69" s="34"/>
      <c r="G69" s="9"/>
      <c r="H69" s="35"/>
      <c r="I69" s="34"/>
      <c r="J69" s="9"/>
      <c r="K69" s="35"/>
    </row>
    <row r="70" spans="1:11" ht="13.5" x14ac:dyDescent="0.25">
      <c r="A70" s="636" t="s">
        <v>1031</v>
      </c>
      <c r="B70" s="117" t="s">
        <v>34</v>
      </c>
      <c r="C70" s="9"/>
      <c r="D70" s="9"/>
      <c r="E70" s="33"/>
      <c r="F70" s="34"/>
      <c r="G70" s="9"/>
      <c r="H70" s="35"/>
      <c r="I70" s="34"/>
      <c r="J70" s="9"/>
      <c r="K70" s="35"/>
    </row>
    <row r="71" spans="1:11" ht="13.5" x14ac:dyDescent="0.25">
      <c r="A71" s="636" t="s">
        <v>1032</v>
      </c>
      <c r="B71" s="117" t="s">
        <v>34</v>
      </c>
      <c r="C71" s="9"/>
      <c r="D71" s="9"/>
      <c r="E71" s="33"/>
      <c r="F71" s="34"/>
      <c r="G71" s="9"/>
      <c r="H71" s="35"/>
      <c r="I71" s="34"/>
      <c r="J71" s="9"/>
      <c r="K71" s="35"/>
    </row>
    <row r="72" spans="1:11" ht="13.5" x14ac:dyDescent="0.25">
      <c r="A72" s="636" t="s">
        <v>992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3000000</v>
      </c>
      <c r="H74" s="141">
        <f t="shared" si="10"/>
        <v>3000000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0</v>
      </c>
      <c r="F75" s="308">
        <f t="shared" si="11"/>
        <v>0</v>
      </c>
      <c r="G75" s="304">
        <f t="shared" si="11"/>
        <v>3000000</v>
      </c>
      <c r="H75" s="630">
        <f t="shared" si="11"/>
        <v>3000000</v>
      </c>
      <c r="I75" s="308">
        <f t="shared" si="11"/>
        <v>0</v>
      </c>
      <c r="J75" s="304">
        <f t="shared" si="11"/>
        <v>0</v>
      </c>
      <c r="K75" s="630">
        <f t="shared" si="11"/>
        <v>0</v>
      </c>
    </row>
    <row r="76" spans="1:11" ht="13.5" x14ac:dyDescent="0.25">
      <c r="A76" s="636" t="s">
        <v>1033</v>
      </c>
      <c r="B76" s="117" t="s">
        <v>34</v>
      </c>
      <c r="C76" s="9"/>
      <c r="D76" s="9"/>
      <c r="E76" s="33"/>
      <c r="F76" s="34"/>
      <c r="G76" s="9"/>
      <c r="H76" s="35"/>
      <c r="I76" s="34"/>
      <c r="J76" s="9"/>
      <c r="K76" s="35"/>
    </row>
    <row r="77" spans="1:11" ht="13.5" x14ac:dyDescent="0.25">
      <c r="A77" s="636" t="s">
        <v>1034</v>
      </c>
      <c r="B77" s="117" t="s">
        <v>34</v>
      </c>
      <c r="C77" s="9"/>
      <c r="D77" s="9"/>
      <c r="E77" s="33"/>
      <c r="F77" s="34"/>
      <c r="G77" s="9"/>
      <c r="H77" s="35"/>
      <c r="I77" s="34"/>
      <c r="J77" s="9"/>
      <c r="K77" s="35"/>
    </row>
    <row r="78" spans="1:11" ht="13.5" x14ac:dyDescent="0.25">
      <c r="A78" s="636" t="s">
        <v>1035</v>
      </c>
      <c r="B78" s="117" t="s">
        <v>34</v>
      </c>
      <c r="C78" s="9"/>
      <c r="D78" s="9"/>
      <c r="E78" s="33"/>
      <c r="F78" s="34"/>
      <c r="G78" s="9"/>
      <c r="H78" s="35"/>
      <c r="I78" s="34"/>
      <c r="J78" s="9"/>
      <c r="K78" s="35"/>
    </row>
    <row r="79" spans="1:11" ht="13.5" x14ac:dyDescent="0.25">
      <c r="A79" s="636" t="s">
        <v>1036</v>
      </c>
      <c r="B79" s="117" t="s">
        <v>34</v>
      </c>
      <c r="C79" s="9"/>
      <c r="D79" s="9"/>
      <c r="E79" s="33"/>
      <c r="F79" s="34"/>
      <c r="G79" s="9"/>
      <c r="H79" s="35"/>
      <c r="I79" s="34"/>
      <c r="J79" s="9"/>
      <c r="K79" s="35"/>
    </row>
    <row r="80" spans="1:11" ht="13.5" x14ac:dyDescent="0.25">
      <c r="A80" s="636" t="s">
        <v>1037</v>
      </c>
      <c r="B80" s="117" t="s">
        <v>34</v>
      </c>
      <c r="C80" s="9"/>
      <c r="D80" s="9"/>
      <c r="E80" s="33"/>
      <c r="F80" s="34"/>
      <c r="G80" s="9"/>
      <c r="H80" s="35"/>
      <c r="I80" s="34"/>
      <c r="J80" s="9"/>
      <c r="K80" s="35"/>
    </row>
    <row r="81" spans="1:11" ht="13.5" x14ac:dyDescent="0.25">
      <c r="A81" s="636" t="s">
        <v>1038</v>
      </c>
      <c r="B81" s="117" t="s">
        <v>34</v>
      </c>
      <c r="C81" s="9"/>
      <c r="D81" s="9"/>
      <c r="E81" s="33"/>
      <c r="F81" s="34"/>
      <c r="G81" s="9"/>
      <c r="H81" s="35"/>
      <c r="I81" s="34"/>
      <c r="J81" s="9"/>
      <c r="K81" s="35"/>
    </row>
    <row r="82" spans="1:11" ht="13.5" x14ac:dyDescent="0.25">
      <c r="A82" s="636" t="s">
        <v>1039</v>
      </c>
      <c r="B82" s="117" t="s">
        <v>34</v>
      </c>
      <c r="C82" s="9"/>
      <c r="D82" s="9"/>
      <c r="E82" s="33"/>
      <c r="F82" s="34"/>
      <c r="G82" s="9"/>
      <c r="H82" s="35"/>
      <c r="I82" s="34"/>
      <c r="J82" s="9"/>
      <c r="K82" s="35"/>
    </row>
    <row r="83" spans="1:11" ht="13.5" x14ac:dyDescent="0.25">
      <c r="A83" s="636" t="s">
        <v>1040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1041</v>
      </c>
      <c r="B85" s="117" t="s">
        <v>34</v>
      </c>
      <c r="C85" s="9"/>
      <c r="D85" s="9"/>
      <c r="E85" s="33"/>
      <c r="F85" s="34"/>
      <c r="G85" s="9"/>
      <c r="H85" s="35"/>
      <c r="I85" s="34"/>
      <c r="J85" s="9"/>
      <c r="K85" s="35"/>
    </row>
    <row r="86" spans="1:11" ht="13.5" x14ac:dyDescent="0.25">
      <c r="A86" s="636" t="s">
        <v>1042</v>
      </c>
      <c r="B86" s="117" t="s">
        <v>34</v>
      </c>
      <c r="C86" s="9"/>
      <c r="D86" s="9"/>
      <c r="E86" s="33"/>
      <c r="F86" s="34"/>
      <c r="G86" s="9"/>
      <c r="H86" s="35"/>
      <c r="I86" s="34"/>
      <c r="J86" s="9"/>
      <c r="K86" s="35"/>
    </row>
    <row r="87" spans="1:11" ht="13.5" x14ac:dyDescent="0.25">
      <c r="A87" s="636" t="s">
        <v>1043</v>
      </c>
      <c r="B87" s="117" t="s">
        <v>34</v>
      </c>
      <c r="C87" s="9"/>
      <c r="D87" s="9"/>
      <c r="E87" s="33"/>
      <c r="F87" s="34"/>
      <c r="G87" s="9"/>
      <c r="H87" s="35"/>
      <c r="I87" s="34"/>
      <c r="J87" s="9"/>
      <c r="K87" s="35"/>
    </row>
    <row r="88" spans="1:11" ht="13.5" x14ac:dyDescent="0.25">
      <c r="A88" s="636" t="s">
        <v>1044</v>
      </c>
      <c r="B88" s="117" t="s">
        <v>34</v>
      </c>
      <c r="C88" s="9"/>
      <c r="D88" s="9"/>
      <c r="E88" s="33"/>
      <c r="F88" s="34"/>
      <c r="G88" s="9"/>
      <c r="H88" s="35"/>
      <c r="I88" s="34"/>
      <c r="J88" s="9"/>
      <c r="K88" s="35"/>
    </row>
    <row r="89" spans="1:11" ht="13.5" x14ac:dyDescent="0.25">
      <c r="A89" s="636" t="s">
        <v>1045</v>
      </c>
      <c r="B89" s="117" t="s">
        <v>34</v>
      </c>
      <c r="C89" s="9"/>
      <c r="D89" s="9"/>
      <c r="E89" s="33"/>
      <c r="F89" s="34"/>
      <c r="G89" s="9"/>
      <c r="H89" s="35"/>
      <c r="I89" s="34"/>
      <c r="J89" s="9"/>
      <c r="K89" s="35"/>
    </row>
    <row r="90" spans="1:11" ht="13.5" x14ac:dyDescent="0.25">
      <c r="A90" s="636" t="s">
        <v>1046</v>
      </c>
      <c r="B90" s="117" t="s">
        <v>34</v>
      </c>
      <c r="C90" s="9"/>
      <c r="D90" s="9"/>
      <c r="E90" s="33"/>
      <c r="F90" s="34"/>
      <c r="G90" s="9">
        <v>3000000</v>
      </c>
      <c r="H90" s="35">
        <v>3000000</v>
      </c>
      <c r="I90" s="34"/>
      <c r="J90" s="9"/>
      <c r="K90" s="35"/>
    </row>
    <row r="91" spans="1:11" ht="13.5" x14ac:dyDescent="0.25">
      <c r="A91" s="636" t="s">
        <v>1047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1049</v>
      </c>
      <c r="B95" s="117" t="s">
        <v>34</v>
      </c>
      <c r="C95" s="9"/>
      <c r="D95" s="9"/>
      <c r="E95" s="33"/>
      <c r="F95" s="34"/>
      <c r="G95" s="9"/>
      <c r="H95" s="35"/>
      <c r="I95" s="34"/>
      <c r="J95" s="9"/>
      <c r="K95" s="35"/>
    </row>
    <row r="96" spans="1:11" ht="13.5" x14ac:dyDescent="0.25">
      <c r="A96" s="636" t="s">
        <v>1050</v>
      </c>
      <c r="B96" s="117" t="s">
        <v>34</v>
      </c>
      <c r="C96" s="9"/>
      <c r="D96" s="9"/>
      <c r="E96" s="33"/>
      <c r="F96" s="34"/>
      <c r="G96" s="9"/>
      <c r="H96" s="35"/>
      <c r="I96" s="34"/>
      <c r="J96" s="9"/>
      <c r="K96" s="35"/>
    </row>
    <row r="97" spans="1:11" ht="13.5" x14ac:dyDescent="0.25">
      <c r="A97" s="636" t="s">
        <v>992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1051</v>
      </c>
      <c r="B99" s="117" t="s">
        <v>34</v>
      </c>
      <c r="C99" s="9"/>
      <c r="D99" s="9"/>
      <c r="E99" s="33"/>
      <c r="F99" s="34"/>
      <c r="G99" s="9"/>
      <c r="H99" s="35"/>
      <c r="I99" s="34"/>
      <c r="J99" s="9"/>
      <c r="K99" s="35"/>
    </row>
    <row r="100" spans="1:11" ht="13.5" x14ac:dyDescent="0.25">
      <c r="A100" s="636" t="s">
        <v>1052</v>
      </c>
      <c r="B100" s="117" t="s">
        <v>34</v>
      </c>
      <c r="C100" s="9"/>
      <c r="D100" s="9"/>
      <c r="E100" s="33"/>
      <c r="F100" s="34"/>
      <c r="G100" s="9"/>
      <c r="H100" s="35"/>
      <c r="I100" s="34"/>
      <c r="J100" s="9"/>
      <c r="K100" s="35"/>
    </row>
    <row r="101" spans="1:11" ht="13.5" x14ac:dyDescent="0.25">
      <c r="A101" s="636" t="s">
        <v>992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1053</v>
      </c>
      <c r="B104" s="117" t="s">
        <v>34</v>
      </c>
      <c r="C104" s="9"/>
      <c r="D104" s="9"/>
      <c r="E104" s="33"/>
      <c r="F104" s="34"/>
      <c r="G104" s="9"/>
      <c r="H104" s="35"/>
      <c r="I104" s="34"/>
      <c r="J104" s="9"/>
      <c r="K104" s="35"/>
    </row>
    <row r="105" spans="1:11" ht="13.5" x14ac:dyDescent="0.25">
      <c r="A105" s="207" t="s">
        <v>1054</v>
      </c>
      <c r="B105" s="117" t="s">
        <v>34</v>
      </c>
      <c r="C105" s="9"/>
      <c r="D105" s="9"/>
      <c r="E105" s="33"/>
      <c r="F105" s="34"/>
      <c r="G105" s="9"/>
      <c r="H105" s="35"/>
      <c r="I105" s="34"/>
      <c r="J105" s="9"/>
      <c r="K105" s="35"/>
    </row>
    <row r="106" spans="1:11" ht="13.5" x14ac:dyDescent="0.25">
      <c r="A106" s="205" t="s">
        <v>1055</v>
      </c>
      <c r="B106" s="117" t="s">
        <v>34</v>
      </c>
      <c r="C106" s="9"/>
      <c r="D106" s="9"/>
      <c r="E106" s="33"/>
      <c r="F106" s="34"/>
      <c r="G106" s="9"/>
      <c r="H106" s="35"/>
      <c r="I106" s="34"/>
      <c r="J106" s="9"/>
      <c r="K106" s="35"/>
    </row>
    <row r="107" spans="1:11" ht="13.5" x14ac:dyDescent="0.25">
      <c r="A107" s="205" t="s">
        <v>1056</v>
      </c>
      <c r="B107" s="117" t="s">
        <v>34</v>
      </c>
      <c r="C107" s="9"/>
      <c r="D107" s="9"/>
      <c r="E107" s="33"/>
      <c r="F107" s="34"/>
      <c r="G107" s="9"/>
      <c r="H107" s="35"/>
      <c r="I107" s="34"/>
      <c r="J107" s="9"/>
      <c r="K107" s="35"/>
    </row>
    <row r="108" spans="1:11" ht="13.5" x14ac:dyDescent="0.25">
      <c r="A108" s="207" t="s">
        <v>1057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1058</v>
      </c>
      <c r="B112" s="117" t="s">
        <v>34</v>
      </c>
      <c r="C112" s="9"/>
      <c r="D112" s="9"/>
      <c r="E112" s="33"/>
      <c r="F112" s="34"/>
      <c r="G112" s="9"/>
      <c r="H112" s="35"/>
      <c r="I112" s="34"/>
      <c r="J112" s="9"/>
      <c r="K112" s="35"/>
    </row>
    <row r="113" spans="1:11" ht="13.5" x14ac:dyDescent="0.25">
      <c r="A113" s="636" t="s">
        <v>1059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1058</v>
      </c>
      <c r="B115" s="117" t="s">
        <v>34</v>
      </c>
      <c r="C115" s="9"/>
      <c r="D115" s="9"/>
      <c r="E115" s="33"/>
      <c r="F115" s="34"/>
      <c r="G115" s="9"/>
      <c r="H115" s="35"/>
      <c r="I115" s="34"/>
      <c r="J115" s="9"/>
      <c r="K115" s="35"/>
    </row>
    <row r="116" spans="1:11" ht="13.5" x14ac:dyDescent="0.25">
      <c r="A116" s="636" t="s">
        <v>1059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-1727759</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-1727759</v>
      </c>
      <c r="F119" s="308">
        <f t="shared" si="18"/>
        <v>0</v>
      </c>
      <c r="G119" s="304">
        <f t="shared" si="18"/>
        <v>0</v>
      </c>
      <c r="H119" s="630">
        <f t="shared" si="18"/>
        <v>0</v>
      </c>
      <c r="I119" s="308">
        <f t="shared" si="18"/>
        <v>0</v>
      </c>
      <c r="J119" s="304">
        <f t="shared" si="18"/>
        <v>0</v>
      </c>
      <c r="K119" s="630">
        <f t="shared" si="18"/>
        <v>0</v>
      </c>
    </row>
    <row r="120" spans="1:11" ht="13.5" x14ac:dyDescent="0.25">
      <c r="A120" s="636" t="s">
        <v>1060</v>
      </c>
      <c r="B120" s="117" t="s">
        <v>34</v>
      </c>
      <c r="C120" s="9"/>
      <c r="D120" s="9"/>
      <c r="E120" s="33">
        <v>-1727759</v>
      </c>
      <c r="F120" s="34"/>
      <c r="G120" s="9"/>
      <c r="H120" s="35"/>
      <c r="I120" s="34"/>
      <c r="J120" s="9"/>
      <c r="K120" s="35"/>
    </row>
    <row r="121" spans="1:11" ht="13.5" x14ac:dyDescent="0.25">
      <c r="A121" s="636" t="s">
        <v>1061</v>
      </c>
      <c r="B121" s="117" t="s">
        <v>34</v>
      </c>
      <c r="C121" s="9"/>
      <c r="D121" s="9"/>
      <c r="E121" s="33"/>
      <c r="F121" s="34"/>
      <c r="G121" s="9"/>
      <c r="H121" s="35"/>
      <c r="I121" s="34"/>
      <c r="J121" s="9"/>
      <c r="K121" s="35"/>
    </row>
    <row r="122" spans="1:11" ht="13.5" x14ac:dyDescent="0.25">
      <c r="A122" s="636" t="s">
        <v>1062</v>
      </c>
      <c r="B122" s="117" t="s">
        <v>34</v>
      </c>
      <c r="C122" s="9"/>
      <c r="D122" s="9"/>
      <c r="E122" s="33"/>
      <c r="F122" s="34"/>
      <c r="G122" s="9"/>
      <c r="H122" s="35"/>
      <c r="I122" s="34"/>
      <c r="J122" s="9"/>
      <c r="K122" s="35"/>
    </row>
    <row r="123" spans="1:11" ht="13.5" x14ac:dyDescent="0.25">
      <c r="A123" s="636" t="s">
        <v>1063</v>
      </c>
      <c r="B123" s="117" t="s">
        <v>34</v>
      </c>
      <c r="C123" s="9"/>
      <c r="D123" s="9"/>
      <c r="E123" s="33"/>
      <c r="F123" s="34"/>
      <c r="G123" s="9"/>
      <c r="H123" s="35"/>
      <c r="I123" s="34"/>
      <c r="J123" s="9"/>
      <c r="K123" s="35"/>
    </row>
    <row r="124" spans="1:11" ht="13.5" x14ac:dyDescent="0.25">
      <c r="A124" s="636" t="s">
        <v>1064</v>
      </c>
      <c r="B124" s="117" t="s">
        <v>34</v>
      </c>
      <c r="C124" s="9"/>
      <c r="D124" s="9"/>
      <c r="E124" s="33"/>
      <c r="F124" s="34"/>
      <c r="G124" s="9"/>
      <c r="H124" s="35"/>
      <c r="I124" s="34"/>
      <c r="J124" s="9"/>
      <c r="K124" s="35"/>
    </row>
    <row r="125" spans="1:11" ht="13.5" x14ac:dyDescent="0.25">
      <c r="A125" s="636" t="s">
        <v>1065</v>
      </c>
      <c r="B125" s="117" t="s">
        <v>34</v>
      </c>
      <c r="C125" s="9"/>
      <c r="D125" s="9"/>
      <c r="E125" s="33"/>
      <c r="F125" s="34"/>
      <c r="G125" s="9"/>
      <c r="H125" s="35"/>
      <c r="I125" s="34"/>
      <c r="J125" s="9"/>
      <c r="K125" s="35"/>
    </row>
    <row r="126" spans="1:11" ht="13.5" x14ac:dyDescent="0.25">
      <c r="A126" s="636" t="s">
        <v>1066</v>
      </c>
      <c r="B126" s="117" t="s">
        <v>34</v>
      </c>
      <c r="C126" s="9"/>
      <c r="D126" s="9"/>
      <c r="E126" s="33"/>
      <c r="F126" s="34"/>
      <c r="G126" s="9"/>
      <c r="H126" s="35"/>
      <c r="I126" s="34"/>
      <c r="J126" s="9"/>
      <c r="K126" s="35"/>
    </row>
    <row r="127" spans="1:11" ht="13.5" x14ac:dyDescent="0.25">
      <c r="A127" s="636" t="s">
        <v>1067</v>
      </c>
      <c r="B127" s="117" t="s">
        <v>34</v>
      </c>
      <c r="C127" s="9"/>
      <c r="D127" s="9"/>
      <c r="E127" s="33"/>
      <c r="F127" s="34"/>
      <c r="G127" s="9"/>
      <c r="H127" s="35"/>
      <c r="I127" s="34"/>
      <c r="J127" s="9"/>
      <c r="K127" s="35"/>
    </row>
    <row r="128" spans="1:11" ht="13.5" x14ac:dyDescent="0.25">
      <c r="A128" s="636" t="s">
        <v>1068</v>
      </c>
      <c r="B128" s="117" t="s">
        <v>34</v>
      </c>
      <c r="C128" s="9"/>
      <c r="D128" s="9"/>
      <c r="E128" s="33"/>
      <c r="F128" s="34"/>
      <c r="G128" s="9"/>
      <c r="H128" s="35"/>
      <c r="I128" s="34"/>
      <c r="J128" s="9"/>
      <c r="K128" s="35"/>
    </row>
    <row r="129" spans="1:11" ht="13.5" x14ac:dyDescent="0.25">
      <c r="A129" s="636" t="s">
        <v>1069</v>
      </c>
      <c r="B129" s="117" t="s">
        <v>34</v>
      </c>
      <c r="C129" s="9"/>
      <c r="D129" s="9"/>
      <c r="E129" s="33"/>
      <c r="F129" s="34"/>
      <c r="G129" s="9"/>
      <c r="H129" s="35"/>
      <c r="I129" s="34"/>
      <c r="J129" s="9"/>
      <c r="K129" s="35"/>
    </row>
    <row r="130" spans="1:11" ht="13.5" x14ac:dyDescent="0.25">
      <c r="A130" s="636" t="s">
        <v>992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1070</v>
      </c>
      <c r="B132" s="117" t="s">
        <v>34</v>
      </c>
      <c r="C132" s="9"/>
      <c r="D132" s="9"/>
      <c r="E132" s="33"/>
      <c r="F132" s="34"/>
      <c r="G132" s="9"/>
      <c r="H132" s="35"/>
      <c r="I132" s="34"/>
      <c r="J132" s="9"/>
      <c r="K132" s="35"/>
    </row>
    <row r="133" spans="1:11" ht="13.5" x14ac:dyDescent="0.25">
      <c r="A133" s="636" t="s">
        <v>1071</v>
      </c>
      <c r="B133" s="117" t="s">
        <v>34</v>
      </c>
      <c r="C133" s="9"/>
      <c r="D133" s="9"/>
      <c r="E133" s="33"/>
      <c r="F133" s="34"/>
      <c r="G133" s="9"/>
      <c r="H133" s="35"/>
      <c r="I133" s="34"/>
      <c r="J133" s="9"/>
      <c r="K133" s="35"/>
    </row>
    <row r="134" spans="1:11" ht="13.5" x14ac:dyDescent="0.25">
      <c r="A134" s="636" t="s">
        <v>992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1072</v>
      </c>
      <c r="B142" s="117" t="s">
        <v>34</v>
      </c>
      <c r="C142" s="9"/>
      <c r="D142" s="9"/>
      <c r="E142" s="33"/>
      <c r="F142" s="34"/>
      <c r="G142" s="9"/>
      <c r="H142" s="35"/>
      <c r="I142" s="34"/>
      <c r="J142" s="9"/>
      <c r="K142" s="35"/>
    </row>
    <row r="143" spans="1:11" ht="13.5" x14ac:dyDescent="0.25">
      <c r="A143" s="636" t="s">
        <v>1073</v>
      </c>
      <c r="B143" s="117" t="s">
        <v>34</v>
      </c>
      <c r="C143" s="9"/>
      <c r="D143" s="9"/>
      <c r="E143" s="33"/>
      <c r="F143" s="34"/>
      <c r="G143" s="9"/>
      <c r="H143" s="35"/>
      <c r="I143" s="34"/>
      <c r="J143" s="9"/>
      <c r="K143" s="35"/>
    </row>
    <row r="144" spans="1:11" ht="13.5" x14ac:dyDescent="0.25">
      <c r="A144" s="636" t="s">
        <v>1074</v>
      </c>
      <c r="B144" s="117" t="s">
        <v>34</v>
      </c>
      <c r="C144" s="9"/>
      <c r="D144" s="9"/>
      <c r="E144" s="33"/>
      <c r="F144" s="34"/>
      <c r="G144" s="9"/>
      <c r="H144" s="35"/>
      <c r="I144" s="34"/>
      <c r="J144" s="9"/>
      <c r="K144" s="35"/>
    </row>
    <row r="145" spans="1:11" ht="13.5" x14ac:dyDescent="0.25">
      <c r="A145" s="636" t="s">
        <v>1075</v>
      </c>
      <c r="B145" s="117" t="s">
        <v>34</v>
      </c>
      <c r="C145" s="9"/>
      <c r="D145" s="9"/>
      <c r="E145" s="33"/>
      <c r="F145" s="34"/>
      <c r="G145" s="9"/>
      <c r="H145" s="35"/>
      <c r="I145" s="34"/>
      <c r="J145" s="9"/>
      <c r="K145" s="35"/>
    </row>
    <row r="146" spans="1:11" ht="13.5" x14ac:dyDescent="0.25">
      <c r="A146" s="636" t="s">
        <v>1076</v>
      </c>
      <c r="B146" s="117" t="s">
        <v>34</v>
      </c>
      <c r="C146" s="9"/>
      <c r="D146" s="9"/>
      <c r="E146" s="33"/>
      <c r="F146" s="34"/>
      <c r="G146" s="9"/>
      <c r="H146" s="35"/>
      <c r="I146" s="34"/>
      <c r="J146" s="9"/>
      <c r="K146" s="35"/>
    </row>
    <row r="147" spans="1:11" ht="13.5" x14ac:dyDescent="0.25">
      <c r="A147" s="636" t="s">
        <v>1077</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1000000</v>
      </c>
      <c r="H155" s="302">
        <f t="shared" si="25"/>
        <v>1000000</v>
      </c>
      <c r="I155" s="303">
        <f t="shared" si="25"/>
        <v>0</v>
      </c>
      <c r="J155" s="58">
        <f t="shared" si="25"/>
        <v>0</v>
      </c>
      <c r="K155" s="302">
        <f t="shared" si="25"/>
        <v>0</v>
      </c>
    </row>
    <row r="156" spans="1:11" ht="13.5" x14ac:dyDescent="0.25">
      <c r="A156" s="205" t="s">
        <v>637</v>
      </c>
      <c r="B156" s="117" t="s">
        <v>34</v>
      </c>
      <c r="C156" s="9"/>
      <c r="D156" s="9"/>
      <c r="E156" s="33"/>
      <c r="F156" s="34"/>
      <c r="G156" s="9">
        <v>1000000</v>
      </c>
      <c r="H156" s="35">
        <v>1000000</v>
      </c>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4740000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v>4740000</v>
      </c>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1081</v>
      </c>
      <c r="B167" s="126" t="s">
        <v>34</v>
      </c>
      <c r="C167" s="248">
        <f>C6+C74+C103+C110+C118+C136+C139+C149+C152+C155+C158+C161+C164</f>
        <v>149038986</v>
      </c>
      <c r="D167" s="248">
        <f t="shared" ref="D167:K167" si="29">D6+D74+D103+D110+D118+D136+D139+D149+D152+D155+D158+D161+D164</f>
        <v>-62571914</v>
      </c>
      <c r="E167" s="320">
        <f t="shared" si="29"/>
        <v>85003885</v>
      </c>
      <c r="F167" s="252">
        <f t="shared" si="29"/>
        <v>3000000</v>
      </c>
      <c r="G167" s="248">
        <f t="shared" si="29"/>
        <v>11607440</v>
      </c>
      <c r="H167" s="251">
        <f t="shared" si="29"/>
        <v>11607440</v>
      </c>
      <c r="I167" s="252">
        <f t="shared" si="29"/>
        <v>1000000</v>
      </c>
      <c r="J167" s="248">
        <f t="shared" si="29"/>
        <v>4000000</v>
      </c>
      <c r="K167" s="251">
        <f t="shared" si="29"/>
        <v>0</v>
      </c>
    </row>
    <row r="168" spans="1:11" x14ac:dyDescent="0.2">
      <c r="A168" s="356"/>
      <c r="B168" s="356"/>
      <c r="C168" s="356"/>
      <c r="D168" s="356"/>
      <c r="E168" s="356"/>
      <c r="F168" s="356"/>
      <c r="G168" s="356"/>
      <c r="H168" s="356"/>
      <c r="I168" s="356"/>
      <c r="J168" s="356"/>
      <c r="K168" s="356"/>
    </row>
    <row r="169" spans="1:11" ht="13.5" x14ac:dyDescent="0.25">
      <c r="A169" s="189" t="s">
        <v>1446</v>
      </c>
      <c r="B169" s="113"/>
      <c r="C169" s="113"/>
      <c r="D169" s="113"/>
      <c r="E169" s="113"/>
      <c r="F169" s="113"/>
      <c r="G169" s="113"/>
      <c r="H169" s="113"/>
      <c r="I169" s="113"/>
      <c r="J169" s="113"/>
      <c r="K169" s="113"/>
    </row>
    <row r="170" spans="1:11" ht="13.5" x14ac:dyDescent="0.25">
      <c r="A170" s="190" t="s">
        <v>1514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1082</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1083</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1287500</v>
      </c>
      <c r="D6" s="14">
        <f t="shared" ref="D6:K6" si="0">D7+D12+D16+D26+D37+D44+D52+D62+D68</f>
        <v>1652500</v>
      </c>
      <c r="E6" s="78">
        <f t="shared" si="0"/>
        <v>81412806</v>
      </c>
      <c r="F6" s="142">
        <f t="shared" si="0"/>
        <v>80832123</v>
      </c>
      <c r="G6" s="14">
        <f t="shared" si="0"/>
        <v>99709245</v>
      </c>
      <c r="H6" s="141">
        <f t="shared" si="0"/>
        <v>99709245</v>
      </c>
      <c r="I6" s="142">
        <f t="shared" si="0"/>
        <v>101089245</v>
      </c>
      <c r="J6" s="14">
        <f t="shared" si="0"/>
        <v>105537170</v>
      </c>
      <c r="K6" s="141">
        <f t="shared" si="0"/>
        <v>116286731</v>
      </c>
    </row>
    <row r="7" spans="1:11" ht="13.5" x14ac:dyDescent="0.25">
      <c r="A7" s="205" t="s">
        <v>614</v>
      </c>
      <c r="B7" s="117" t="s">
        <v>34</v>
      </c>
      <c r="C7" s="304">
        <f t="shared" ref="C7:K7" si="1">SUM(C8:C11)</f>
        <v>0</v>
      </c>
      <c r="D7" s="304">
        <f t="shared" si="1"/>
        <v>0</v>
      </c>
      <c r="E7" s="629">
        <f t="shared" si="1"/>
        <v>47708578</v>
      </c>
      <c r="F7" s="308">
        <f t="shared" si="1"/>
        <v>38902500</v>
      </c>
      <c r="G7" s="304">
        <f t="shared" si="1"/>
        <v>47702500</v>
      </c>
      <c r="H7" s="630">
        <f t="shared" si="1"/>
        <v>47702500</v>
      </c>
      <c r="I7" s="308">
        <f t="shared" si="1"/>
        <v>39102500</v>
      </c>
      <c r="J7" s="304">
        <f t="shared" si="1"/>
        <v>40823010</v>
      </c>
      <c r="K7" s="630">
        <f t="shared" si="1"/>
        <v>50842394</v>
      </c>
    </row>
    <row r="8" spans="1:11" ht="13.5" x14ac:dyDescent="0.25">
      <c r="A8" s="636" t="s">
        <v>179</v>
      </c>
      <c r="B8" s="117" t="s">
        <v>34</v>
      </c>
      <c r="C8" s="9"/>
      <c r="D8" s="9"/>
      <c r="E8" s="33">
        <v>47701800</v>
      </c>
      <c r="F8" s="34">
        <v>38845000</v>
      </c>
      <c r="G8" s="9">
        <v>47645000</v>
      </c>
      <c r="H8" s="35">
        <v>47645000</v>
      </c>
      <c r="I8" s="34">
        <v>39045000</v>
      </c>
      <c r="J8" s="9">
        <v>40762980</v>
      </c>
      <c r="K8" s="35">
        <v>50779663</v>
      </c>
    </row>
    <row r="9" spans="1:11" ht="13.5" x14ac:dyDescent="0.25">
      <c r="A9" s="636" t="s">
        <v>990</v>
      </c>
      <c r="B9" s="117" t="s">
        <v>34</v>
      </c>
      <c r="C9" s="9"/>
      <c r="D9" s="9"/>
      <c r="E9" s="33"/>
      <c r="F9" s="34"/>
      <c r="G9" s="9"/>
      <c r="H9" s="35"/>
      <c r="I9" s="34"/>
      <c r="J9" s="9"/>
      <c r="K9" s="35"/>
    </row>
    <row r="10" spans="1:11" ht="13.5" x14ac:dyDescent="0.25">
      <c r="A10" s="636" t="s">
        <v>991</v>
      </c>
      <c r="B10" s="117" t="s">
        <v>34</v>
      </c>
      <c r="C10" s="9"/>
      <c r="D10" s="9"/>
      <c r="E10" s="33"/>
      <c r="F10" s="34"/>
      <c r="G10" s="9"/>
      <c r="H10" s="35"/>
      <c r="I10" s="34"/>
      <c r="J10" s="9"/>
      <c r="K10" s="35"/>
    </row>
    <row r="11" spans="1:11" ht="13.5" x14ac:dyDescent="0.25">
      <c r="A11" s="636" t="s">
        <v>992</v>
      </c>
      <c r="B11" s="117" t="s">
        <v>34</v>
      </c>
      <c r="C11" s="9"/>
      <c r="D11" s="9"/>
      <c r="E11" s="33">
        <v>6778</v>
      </c>
      <c r="F11" s="34">
        <v>57500</v>
      </c>
      <c r="G11" s="9">
        <v>57500</v>
      </c>
      <c r="H11" s="35">
        <v>57500</v>
      </c>
      <c r="I11" s="34">
        <v>57500</v>
      </c>
      <c r="J11" s="9">
        <v>60030</v>
      </c>
      <c r="K11" s="35">
        <v>62731</v>
      </c>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993</v>
      </c>
      <c r="B13" s="117" t="s">
        <v>34</v>
      </c>
      <c r="C13" s="9"/>
      <c r="D13" s="9"/>
      <c r="E13" s="33"/>
      <c r="F13" s="34"/>
      <c r="G13" s="9"/>
      <c r="H13" s="35"/>
      <c r="I13" s="34"/>
      <c r="J13" s="9"/>
      <c r="K13" s="35"/>
    </row>
    <row r="14" spans="1:11" ht="13.5" x14ac:dyDescent="0.25">
      <c r="A14" s="636" t="s">
        <v>994</v>
      </c>
      <c r="B14" s="117" t="s">
        <v>34</v>
      </c>
      <c r="C14" s="9"/>
      <c r="D14" s="9"/>
      <c r="E14" s="33"/>
      <c r="F14" s="34"/>
      <c r="G14" s="9"/>
      <c r="H14" s="35"/>
      <c r="I14" s="34"/>
      <c r="J14" s="9"/>
      <c r="K14" s="35"/>
    </row>
    <row r="15" spans="1:11" ht="13.5" x14ac:dyDescent="0.25">
      <c r="A15" s="636" t="s">
        <v>995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1044651</v>
      </c>
      <c r="F16" s="34">
        <f t="shared" si="3"/>
        <v>16974316</v>
      </c>
      <c r="G16" s="9">
        <f t="shared" si="3"/>
        <v>19631438</v>
      </c>
      <c r="H16" s="35">
        <f t="shared" si="3"/>
        <v>19631438</v>
      </c>
      <c r="I16" s="34">
        <f t="shared" si="3"/>
        <v>20131438</v>
      </c>
      <c r="J16" s="9">
        <f t="shared" si="3"/>
        <v>21017221</v>
      </c>
      <c r="K16" s="35">
        <f t="shared" si="3"/>
        <v>21962995</v>
      </c>
    </row>
    <row r="17" spans="1:11" ht="13.5" x14ac:dyDescent="0.25">
      <c r="A17" s="636" t="s">
        <v>996</v>
      </c>
      <c r="B17" s="117" t="s">
        <v>34</v>
      </c>
      <c r="C17" s="9"/>
      <c r="D17" s="9"/>
      <c r="E17" s="33">
        <v>1044651</v>
      </c>
      <c r="F17" s="34">
        <v>1706909</v>
      </c>
      <c r="G17" s="9">
        <v>886909</v>
      </c>
      <c r="H17" s="35">
        <v>886909</v>
      </c>
      <c r="I17" s="34">
        <v>886909</v>
      </c>
      <c r="J17" s="9">
        <v>925933</v>
      </c>
      <c r="K17" s="35">
        <v>967599</v>
      </c>
    </row>
    <row r="18" spans="1:11" ht="13.5" x14ac:dyDescent="0.25">
      <c r="A18" s="636" t="s">
        <v>997</v>
      </c>
      <c r="B18" s="117" t="s">
        <v>34</v>
      </c>
      <c r="C18" s="9"/>
      <c r="D18" s="9"/>
      <c r="E18" s="33"/>
      <c r="F18" s="34"/>
      <c r="G18" s="9"/>
      <c r="H18" s="35"/>
      <c r="I18" s="34"/>
      <c r="J18" s="9"/>
      <c r="K18" s="35"/>
    </row>
    <row r="19" spans="1:11" ht="13.5" x14ac:dyDescent="0.25">
      <c r="A19" s="636" t="s">
        <v>998</v>
      </c>
      <c r="B19" s="117" t="s">
        <v>34</v>
      </c>
      <c r="C19" s="9"/>
      <c r="D19" s="9"/>
      <c r="E19" s="33"/>
      <c r="F19" s="34">
        <v>1057006</v>
      </c>
      <c r="G19" s="9">
        <v>34128</v>
      </c>
      <c r="H19" s="35">
        <v>34128</v>
      </c>
      <c r="I19" s="34">
        <v>34128</v>
      </c>
      <c r="J19" s="9">
        <v>35630</v>
      </c>
      <c r="K19" s="35">
        <v>37233</v>
      </c>
    </row>
    <row r="20" spans="1:11" ht="13.5" x14ac:dyDescent="0.25">
      <c r="A20" s="636" t="s">
        <v>999</v>
      </c>
      <c r="B20" s="117" t="s">
        <v>34</v>
      </c>
      <c r="C20" s="9"/>
      <c r="D20" s="9"/>
      <c r="E20" s="33"/>
      <c r="F20" s="34"/>
      <c r="G20" s="9"/>
      <c r="H20" s="35"/>
      <c r="I20" s="34"/>
      <c r="J20" s="9"/>
      <c r="K20" s="35"/>
    </row>
    <row r="21" spans="1:11" ht="13.5" x14ac:dyDescent="0.25">
      <c r="A21" s="636" t="s">
        <v>1000</v>
      </c>
      <c r="B21" s="117" t="s">
        <v>34</v>
      </c>
      <c r="C21" s="9"/>
      <c r="D21" s="9"/>
      <c r="E21" s="33"/>
      <c r="F21" s="34"/>
      <c r="G21" s="9"/>
      <c r="H21" s="35"/>
      <c r="I21" s="34"/>
      <c r="J21" s="9"/>
      <c r="K21" s="35"/>
    </row>
    <row r="22" spans="1:11" ht="13.5" x14ac:dyDescent="0.25">
      <c r="A22" s="636" t="s">
        <v>1001</v>
      </c>
      <c r="B22" s="117" t="s">
        <v>34</v>
      </c>
      <c r="C22" s="9"/>
      <c r="D22" s="9"/>
      <c r="E22" s="33"/>
      <c r="F22" s="34"/>
      <c r="G22" s="9"/>
      <c r="H22" s="35"/>
      <c r="I22" s="34"/>
      <c r="J22" s="9"/>
      <c r="K22" s="35"/>
    </row>
    <row r="23" spans="1:11" ht="13.5" x14ac:dyDescent="0.25">
      <c r="A23" s="636" t="s">
        <v>1002</v>
      </c>
      <c r="B23" s="117" t="s">
        <v>34</v>
      </c>
      <c r="C23" s="9"/>
      <c r="D23" s="9"/>
      <c r="E23" s="33"/>
      <c r="F23" s="34"/>
      <c r="G23" s="9"/>
      <c r="H23" s="35"/>
      <c r="I23" s="34"/>
      <c r="J23" s="9"/>
      <c r="K23" s="35"/>
    </row>
    <row r="24" spans="1:11" ht="13.5" x14ac:dyDescent="0.25">
      <c r="A24" s="636" t="s">
        <v>1003</v>
      </c>
      <c r="B24" s="117" t="s">
        <v>34</v>
      </c>
      <c r="C24" s="9"/>
      <c r="D24" s="9"/>
      <c r="E24" s="33"/>
      <c r="F24" s="34">
        <v>14210401</v>
      </c>
      <c r="G24" s="9">
        <v>18710401</v>
      </c>
      <c r="H24" s="35">
        <v>18710401</v>
      </c>
      <c r="I24" s="34">
        <v>19210401</v>
      </c>
      <c r="J24" s="9">
        <v>20055658</v>
      </c>
      <c r="K24" s="35">
        <v>20958163</v>
      </c>
    </row>
    <row r="25" spans="1:11" ht="13.5" x14ac:dyDescent="0.25">
      <c r="A25" s="636" t="s">
        <v>992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19051033</v>
      </c>
      <c r="F26" s="34">
        <f t="shared" si="4"/>
        <v>15335604</v>
      </c>
      <c r="G26" s="9">
        <f t="shared" si="4"/>
        <v>21735604</v>
      </c>
      <c r="H26" s="35">
        <f t="shared" si="4"/>
        <v>21735604</v>
      </c>
      <c r="I26" s="34">
        <f t="shared" si="4"/>
        <v>24335604</v>
      </c>
      <c r="J26" s="9">
        <f t="shared" si="4"/>
        <v>25406370</v>
      </c>
      <c r="K26" s="35">
        <f t="shared" si="4"/>
        <v>26549657</v>
      </c>
    </row>
    <row r="27" spans="1:11" ht="13.5" x14ac:dyDescent="0.25">
      <c r="A27" s="636" t="s">
        <v>1004</v>
      </c>
      <c r="B27" s="117" t="s">
        <v>34</v>
      </c>
      <c r="C27" s="9"/>
      <c r="D27" s="9"/>
      <c r="E27" s="33">
        <v>5196099</v>
      </c>
      <c r="F27" s="34">
        <v>1400000</v>
      </c>
      <c r="G27" s="9">
        <v>1400000</v>
      </c>
      <c r="H27" s="35">
        <v>1400000</v>
      </c>
      <c r="I27" s="34">
        <v>2400000</v>
      </c>
      <c r="J27" s="9">
        <v>2505600</v>
      </c>
      <c r="K27" s="35">
        <v>2618352</v>
      </c>
    </row>
    <row r="28" spans="1:11" ht="13.5" x14ac:dyDescent="0.25">
      <c r="A28" s="636" t="s">
        <v>1005</v>
      </c>
      <c r="B28" s="117" t="s">
        <v>34</v>
      </c>
      <c r="C28" s="9"/>
      <c r="D28" s="9"/>
      <c r="E28" s="33"/>
      <c r="F28" s="34"/>
      <c r="G28" s="9"/>
      <c r="H28" s="35"/>
      <c r="I28" s="34"/>
      <c r="J28" s="9"/>
      <c r="K28" s="35"/>
    </row>
    <row r="29" spans="1:11" ht="13.5" x14ac:dyDescent="0.25">
      <c r="A29" s="636" t="s">
        <v>1006</v>
      </c>
      <c r="B29" s="117" t="s">
        <v>34</v>
      </c>
      <c r="C29" s="9"/>
      <c r="D29" s="9"/>
      <c r="E29" s="33">
        <v>4701308</v>
      </c>
      <c r="F29" s="34">
        <v>7905179</v>
      </c>
      <c r="G29" s="9">
        <v>6905179</v>
      </c>
      <c r="H29" s="35">
        <v>6905179</v>
      </c>
      <c r="I29" s="34">
        <v>11905179</v>
      </c>
      <c r="J29" s="9">
        <v>12429007</v>
      </c>
      <c r="K29" s="35">
        <v>12988312</v>
      </c>
    </row>
    <row r="30" spans="1:11" ht="13.5" x14ac:dyDescent="0.25">
      <c r="A30" s="636" t="s">
        <v>1007</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1008</v>
      </c>
      <c r="B32" s="117" t="s">
        <v>34</v>
      </c>
      <c r="C32" s="9"/>
      <c r="D32" s="9"/>
      <c r="E32" s="33"/>
      <c r="F32" s="34"/>
      <c r="G32" s="9"/>
      <c r="H32" s="35"/>
      <c r="I32" s="34"/>
      <c r="J32" s="9"/>
      <c r="K32" s="35"/>
    </row>
    <row r="33" spans="1:11" ht="13.5" x14ac:dyDescent="0.25">
      <c r="A33" s="636" t="s">
        <v>1009</v>
      </c>
      <c r="B33" s="117" t="s">
        <v>34</v>
      </c>
      <c r="C33" s="9"/>
      <c r="D33" s="9"/>
      <c r="E33" s="33"/>
      <c r="F33" s="34"/>
      <c r="G33" s="9"/>
      <c r="H33" s="35"/>
      <c r="I33" s="34"/>
      <c r="J33" s="9"/>
      <c r="K33" s="35"/>
    </row>
    <row r="34" spans="1:11" ht="13.5" x14ac:dyDescent="0.25">
      <c r="A34" s="636" t="s">
        <v>1010</v>
      </c>
      <c r="B34" s="117" t="s">
        <v>34</v>
      </c>
      <c r="C34" s="9"/>
      <c r="D34" s="9"/>
      <c r="E34" s="33">
        <v>9110916</v>
      </c>
      <c r="F34" s="34">
        <v>6030425</v>
      </c>
      <c r="G34" s="9">
        <v>13430425</v>
      </c>
      <c r="H34" s="35">
        <v>13430425</v>
      </c>
      <c r="I34" s="34">
        <v>10030425</v>
      </c>
      <c r="J34" s="9">
        <v>10471763</v>
      </c>
      <c r="K34" s="35">
        <v>10942993</v>
      </c>
    </row>
    <row r="35" spans="1:11" ht="13.5" x14ac:dyDescent="0.25">
      <c r="A35" s="636" t="s">
        <v>1011</v>
      </c>
      <c r="B35" s="117" t="s">
        <v>34</v>
      </c>
      <c r="C35" s="9"/>
      <c r="D35" s="9"/>
      <c r="E35" s="33">
        <v>42710</v>
      </c>
      <c r="F35" s="34"/>
      <c r="G35" s="9"/>
      <c r="H35" s="35"/>
      <c r="I35" s="34"/>
      <c r="J35" s="9"/>
      <c r="K35" s="35"/>
    </row>
    <row r="36" spans="1:11" ht="13.5" x14ac:dyDescent="0.25">
      <c r="A36" s="636" t="s">
        <v>992</v>
      </c>
      <c r="B36" s="117" t="s">
        <v>34</v>
      </c>
      <c r="C36" s="9"/>
      <c r="D36" s="9"/>
      <c r="E36" s="33"/>
      <c r="F36" s="34"/>
      <c r="G36" s="9"/>
      <c r="H36" s="35"/>
      <c r="I36" s="34"/>
      <c r="J36" s="9"/>
      <c r="K36" s="35"/>
    </row>
    <row r="37" spans="1:11" ht="13.5" x14ac:dyDescent="0.25">
      <c r="A37" s="207" t="s">
        <v>618</v>
      </c>
      <c r="B37" s="117" t="s">
        <v>34</v>
      </c>
      <c r="C37" s="9">
        <f>SUM(C38:C43)</f>
        <v>1287500</v>
      </c>
      <c r="D37" s="9">
        <f t="shared" ref="D37:K37" si="5">SUM(D38:D43)</f>
        <v>1652500</v>
      </c>
      <c r="E37" s="33">
        <f t="shared" si="5"/>
        <v>12274621</v>
      </c>
      <c r="F37" s="34">
        <f t="shared" si="5"/>
        <v>8736200</v>
      </c>
      <c r="G37" s="9">
        <f t="shared" si="5"/>
        <v>9856200</v>
      </c>
      <c r="H37" s="35">
        <f t="shared" si="5"/>
        <v>9856200</v>
      </c>
      <c r="I37" s="34">
        <f t="shared" si="5"/>
        <v>16736200</v>
      </c>
      <c r="J37" s="9">
        <f t="shared" si="5"/>
        <v>17472592</v>
      </c>
      <c r="K37" s="35">
        <f t="shared" si="5"/>
        <v>16076899</v>
      </c>
    </row>
    <row r="38" spans="1:11" ht="13.5" x14ac:dyDescent="0.25">
      <c r="A38" s="636" t="s">
        <v>1012</v>
      </c>
      <c r="B38" s="117" t="s">
        <v>34</v>
      </c>
      <c r="C38" s="9"/>
      <c r="D38" s="9"/>
      <c r="E38" s="33"/>
      <c r="F38" s="34"/>
      <c r="G38" s="9"/>
      <c r="H38" s="35"/>
      <c r="I38" s="34"/>
      <c r="J38" s="9"/>
      <c r="K38" s="35"/>
    </row>
    <row r="39" spans="1:11" ht="13.5" x14ac:dyDescent="0.25">
      <c r="A39" s="636" t="s">
        <v>1013</v>
      </c>
      <c r="B39" s="117" t="s">
        <v>34</v>
      </c>
      <c r="C39" s="9"/>
      <c r="D39" s="9"/>
      <c r="E39" s="33"/>
      <c r="F39" s="34"/>
      <c r="G39" s="9"/>
      <c r="H39" s="35"/>
      <c r="I39" s="34"/>
      <c r="J39" s="9"/>
      <c r="K39" s="35"/>
    </row>
    <row r="40" spans="1:11" ht="13.5" x14ac:dyDescent="0.25">
      <c r="A40" s="636" t="s">
        <v>1014</v>
      </c>
      <c r="B40" s="117" t="s">
        <v>34</v>
      </c>
      <c r="C40" s="9"/>
      <c r="D40" s="9"/>
      <c r="E40" s="33">
        <v>10748468</v>
      </c>
      <c r="F40" s="34">
        <v>7736200</v>
      </c>
      <c r="G40" s="9">
        <v>9236200</v>
      </c>
      <c r="H40" s="35">
        <v>9236200</v>
      </c>
      <c r="I40" s="34">
        <v>15236200</v>
      </c>
      <c r="J40" s="9">
        <v>15906592</v>
      </c>
      <c r="K40" s="35">
        <v>14440429</v>
      </c>
    </row>
    <row r="41" spans="1:11" ht="13.5" x14ac:dyDescent="0.25">
      <c r="A41" s="636" t="s">
        <v>1015</v>
      </c>
      <c r="B41" s="117" t="s">
        <v>34</v>
      </c>
      <c r="C41" s="9"/>
      <c r="D41" s="9"/>
      <c r="E41" s="33"/>
      <c r="F41" s="34"/>
      <c r="G41" s="9"/>
      <c r="H41" s="35"/>
      <c r="I41" s="34"/>
      <c r="J41" s="9"/>
      <c r="K41" s="35"/>
    </row>
    <row r="42" spans="1:11" ht="13.5" x14ac:dyDescent="0.25">
      <c r="A42" s="636" t="s">
        <v>1016</v>
      </c>
      <c r="B42" s="117" t="s">
        <v>34</v>
      </c>
      <c r="C42" s="9">
        <v>1287500</v>
      </c>
      <c r="D42" s="9">
        <v>1652500</v>
      </c>
      <c r="E42" s="33">
        <v>1526153</v>
      </c>
      <c r="F42" s="34">
        <v>1000000</v>
      </c>
      <c r="G42" s="9">
        <v>620000</v>
      </c>
      <c r="H42" s="35">
        <v>620000</v>
      </c>
      <c r="I42" s="34">
        <v>1500000</v>
      </c>
      <c r="J42" s="9">
        <v>1566000</v>
      </c>
      <c r="K42" s="35">
        <v>1636470</v>
      </c>
    </row>
    <row r="43" spans="1:11" ht="13.5" x14ac:dyDescent="0.25">
      <c r="A43" s="636" t="s">
        <v>992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1333923</v>
      </c>
      <c r="F44" s="34">
        <f t="shared" si="6"/>
        <v>883503</v>
      </c>
      <c r="G44" s="9">
        <f t="shared" si="6"/>
        <v>783503</v>
      </c>
      <c r="H44" s="35">
        <f t="shared" si="6"/>
        <v>783503</v>
      </c>
      <c r="I44" s="34">
        <f t="shared" si="6"/>
        <v>783503</v>
      </c>
      <c r="J44" s="9">
        <f t="shared" si="6"/>
        <v>817977</v>
      </c>
      <c r="K44" s="35">
        <f t="shared" si="6"/>
        <v>854786</v>
      </c>
    </row>
    <row r="45" spans="1:11" ht="13.5" x14ac:dyDescent="0.25">
      <c r="A45" s="636" t="s">
        <v>1017</v>
      </c>
      <c r="B45" s="117" t="s">
        <v>34</v>
      </c>
      <c r="C45" s="9"/>
      <c r="D45" s="9"/>
      <c r="E45" s="33">
        <v>1333923</v>
      </c>
      <c r="F45" s="34">
        <v>883503</v>
      </c>
      <c r="G45" s="9">
        <v>783503</v>
      </c>
      <c r="H45" s="35">
        <v>783503</v>
      </c>
      <c r="I45" s="34">
        <v>783503</v>
      </c>
      <c r="J45" s="9">
        <v>817977</v>
      </c>
      <c r="K45" s="35">
        <v>854786</v>
      </c>
    </row>
    <row r="46" spans="1:11" ht="13.5" x14ac:dyDescent="0.25">
      <c r="A46" s="636" t="s">
        <v>1018</v>
      </c>
      <c r="B46" s="117" t="s">
        <v>34</v>
      </c>
      <c r="C46" s="9"/>
      <c r="D46" s="9"/>
      <c r="E46" s="33"/>
      <c r="F46" s="34"/>
      <c r="G46" s="9"/>
      <c r="H46" s="35"/>
      <c r="I46" s="34"/>
      <c r="J46" s="9"/>
      <c r="K46" s="35"/>
    </row>
    <row r="47" spans="1:11" ht="13.5" x14ac:dyDescent="0.25">
      <c r="A47" s="636" t="s">
        <v>1019</v>
      </c>
      <c r="B47" s="117" t="s">
        <v>34</v>
      </c>
      <c r="C47" s="9"/>
      <c r="D47" s="9"/>
      <c r="E47" s="33"/>
      <c r="F47" s="34"/>
      <c r="G47" s="9"/>
      <c r="H47" s="35"/>
      <c r="I47" s="34"/>
      <c r="J47" s="9"/>
      <c r="K47" s="35"/>
    </row>
    <row r="48" spans="1:11" ht="13.5" x14ac:dyDescent="0.25">
      <c r="A48" s="636" t="s">
        <v>1020</v>
      </c>
      <c r="B48" s="117" t="s">
        <v>34</v>
      </c>
      <c r="C48" s="9"/>
      <c r="D48" s="9"/>
      <c r="E48" s="33"/>
      <c r="F48" s="34"/>
      <c r="G48" s="9"/>
      <c r="H48" s="35"/>
      <c r="I48" s="34"/>
      <c r="J48" s="9"/>
      <c r="K48" s="35"/>
    </row>
    <row r="49" spans="1:11" ht="13.5" x14ac:dyDescent="0.25">
      <c r="A49" s="636" t="s">
        <v>1021</v>
      </c>
      <c r="B49" s="117" t="s">
        <v>34</v>
      </c>
      <c r="C49" s="9"/>
      <c r="D49" s="9"/>
      <c r="E49" s="33"/>
      <c r="F49" s="34"/>
      <c r="G49" s="9"/>
      <c r="H49" s="35"/>
      <c r="I49" s="34"/>
      <c r="J49" s="9"/>
      <c r="K49" s="35"/>
    </row>
    <row r="50" spans="1:11" ht="13.5" x14ac:dyDescent="0.25">
      <c r="A50" s="636" t="s">
        <v>1022</v>
      </c>
      <c r="B50" s="117" t="s">
        <v>34</v>
      </c>
      <c r="C50" s="9"/>
      <c r="D50" s="9"/>
      <c r="E50" s="33"/>
      <c r="F50" s="34"/>
      <c r="G50" s="9"/>
      <c r="H50" s="35"/>
      <c r="I50" s="34"/>
      <c r="J50" s="9"/>
      <c r="K50" s="35"/>
    </row>
    <row r="51" spans="1:11" ht="13.5" x14ac:dyDescent="0.25">
      <c r="A51" s="636" t="s">
        <v>992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1023</v>
      </c>
      <c r="B53" s="117" t="s">
        <v>34</v>
      </c>
      <c r="C53" s="9"/>
      <c r="D53" s="9"/>
      <c r="E53" s="33"/>
      <c r="F53" s="34"/>
      <c r="G53" s="9"/>
      <c r="H53" s="35"/>
      <c r="I53" s="34"/>
      <c r="J53" s="9"/>
      <c r="K53" s="35"/>
    </row>
    <row r="54" spans="1:11" ht="13.5" x14ac:dyDescent="0.25">
      <c r="A54" s="636" t="s">
        <v>1024</v>
      </c>
      <c r="B54" s="117" t="s">
        <v>34</v>
      </c>
      <c r="C54" s="9"/>
      <c r="D54" s="9"/>
      <c r="E54" s="33"/>
      <c r="F54" s="34"/>
      <c r="G54" s="9"/>
      <c r="H54" s="35"/>
      <c r="I54" s="34"/>
      <c r="J54" s="9"/>
      <c r="K54" s="35"/>
    </row>
    <row r="55" spans="1:11" ht="13.5" x14ac:dyDescent="0.25">
      <c r="A55" s="636" t="s">
        <v>1025</v>
      </c>
      <c r="B55" s="117" t="s">
        <v>34</v>
      </c>
      <c r="C55" s="9"/>
      <c r="D55" s="9"/>
      <c r="E55" s="33"/>
      <c r="F55" s="34"/>
      <c r="G55" s="9"/>
      <c r="H55" s="35"/>
      <c r="I55" s="34"/>
      <c r="J55" s="9"/>
      <c r="K55" s="35"/>
    </row>
    <row r="56" spans="1:11" ht="13.5" x14ac:dyDescent="0.25">
      <c r="A56" s="636" t="s">
        <v>993</v>
      </c>
      <c r="B56" s="117" t="s">
        <v>34</v>
      </c>
      <c r="C56" s="9"/>
      <c r="D56" s="9"/>
      <c r="E56" s="33"/>
      <c r="F56" s="34"/>
      <c r="G56" s="9"/>
      <c r="H56" s="35"/>
      <c r="I56" s="34"/>
      <c r="J56" s="9"/>
      <c r="K56" s="35"/>
    </row>
    <row r="57" spans="1:11" ht="13.5" x14ac:dyDescent="0.25">
      <c r="A57" s="636" t="s">
        <v>994</v>
      </c>
      <c r="B57" s="117" t="s">
        <v>34</v>
      </c>
      <c r="C57" s="9"/>
      <c r="D57" s="9"/>
      <c r="E57" s="33"/>
      <c r="F57" s="34"/>
      <c r="G57" s="9"/>
      <c r="H57" s="35"/>
      <c r="I57" s="34"/>
      <c r="J57" s="9"/>
      <c r="K57" s="35"/>
    </row>
    <row r="58" spans="1:11" ht="13.5" x14ac:dyDescent="0.25">
      <c r="A58" s="636" t="s">
        <v>995</v>
      </c>
      <c r="B58" s="117" t="s">
        <v>34</v>
      </c>
      <c r="C58" s="9"/>
      <c r="D58" s="9"/>
      <c r="E58" s="33"/>
      <c r="F58" s="34"/>
      <c r="G58" s="9"/>
      <c r="H58" s="35"/>
      <c r="I58" s="34"/>
      <c r="J58" s="9"/>
      <c r="K58" s="35"/>
    </row>
    <row r="59" spans="1:11" ht="13.5" x14ac:dyDescent="0.25">
      <c r="A59" s="636" t="s">
        <v>1000</v>
      </c>
      <c r="B59" s="117" t="s">
        <v>34</v>
      </c>
      <c r="C59" s="9"/>
      <c r="D59" s="9"/>
      <c r="E59" s="33"/>
      <c r="F59" s="34"/>
      <c r="G59" s="9"/>
      <c r="H59" s="35"/>
      <c r="I59" s="34"/>
      <c r="J59" s="9"/>
      <c r="K59" s="35"/>
    </row>
    <row r="60" spans="1:11" ht="13.5" x14ac:dyDescent="0.25">
      <c r="A60" s="636" t="s">
        <v>1003</v>
      </c>
      <c r="B60" s="117" t="s">
        <v>34</v>
      </c>
      <c r="C60" s="9"/>
      <c r="D60" s="9"/>
      <c r="E60" s="33"/>
      <c r="F60" s="34"/>
      <c r="G60" s="9"/>
      <c r="H60" s="35"/>
      <c r="I60" s="34"/>
      <c r="J60" s="9"/>
      <c r="K60" s="35"/>
    </row>
    <row r="61" spans="1:11" ht="13.5" x14ac:dyDescent="0.25">
      <c r="A61" s="636" t="s">
        <v>992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1026</v>
      </c>
      <c r="B63" s="117" t="s">
        <v>34</v>
      </c>
      <c r="C63" s="9"/>
      <c r="D63" s="9"/>
      <c r="E63" s="33"/>
      <c r="F63" s="34"/>
      <c r="G63" s="9"/>
      <c r="H63" s="35"/>
      <c r="I63" s="34"/>
      <c r="J63" s="9"/>
      <c r="K63" s="35"/>
    </row>
    <row r="64" spans="1:11" ht="13.5" x14ac:dyDescent="0.25">
      <c r="A64" s="636" t="s">
        <v>1027</v>
      </c>
      <c r="B64" s="117" t="s">
        <v>34</v>
      </c>
      <c r="C64" s="9"/>
      <c r="D64" s="9"/>
      <c r="E64" s="33"/>
      <c r="F64" s="34"/>
      <c r="G64" s="9"/>
      <c r="H64" s="35"/>
      <c r="I64" s="34"/>
      <c r="J64" s="9"/>
      <c r="K64" s="35"/>
    </row>
    <row r="65" spans="1:11" ht="13.5" x14ac:dyDescent="0.25">
      <c r="A65" s="636" t="s">
        <v>1028</v>
      </c>
      <c r="B65" s="117" t="s">
        <v>34</v>
      </c>
      <c r="C65" s="9"/>
      <c r="D65" s="9"/>
      <c r="E65" s="33"/>
      <c r="F65" s="34"/>
      <c r="G65" s="9"/>
      <c r="H65" s="35"/>
      <c r="I65" s="34"/>
      <c r="J65" s="9"/>
      <c r="K65" s="35"/>
    </row>
    <row r="66" spans="1:11" ht="13.5" x14ac:dyDescent="0.25">
      <c r="A66" s="636" t="s">
        <v>1029</v>
      </c>
      <c r="B66" s="117" t="s">
        <v>34</v>
      </c>
      <c r="C66" s="9"/>
      <c r="D66" s="9"/>
      <c r="E66" s="33"/>
      <c r="F66" s="34"/>
      <c r="G66" s="9"/>
      <c r="H66" s="35"/>
      <c r="I66" s="34"/>
      <c r="J66" s="9"/>
      <c r="K66" s="35"/>
    </row>
    <row r="67" spans="1:11" ht="13.5" x14ac:dyDescent="0.25">
      <c r="A67" s="636" t="s">
        <v>992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1030</v>
      </c>
      <c r="B69" s="117" t="s">
        <v>34</v>
      </c>
      <c r="C69" s="9"/>
      <c r="D69" s="9"/>
      <c r="E69" s="33"/>
      <c r="F69" s="34"/>
      <c r="G69" s="9"/>
      <c r="H69" s="35"/>
      <c r="I69" s="34"/>
      <c r="J69" s="9"/>
      <c r="K69" s="35"/>
    </row>
    <row r="70" spans="1:11" ht="13.5" x14ac:dyDescent="0.25">
      <c r="A70" s="636" t="s">
        <v>1031</v>
      </c>
      <c r="B70" s="117" t="s">
        <v>34</v>
      </c>
      <c r="C70" s="9"/>
      <c r="D70" s="9"/>
      <c r="E70" s="33"/>
      <c r="F70" s="34"/>
      <c r="G70" s="9"/>
      <c r="H70" s="35"/>
      <c r="I70" s="34"/>
      <c r="J70" s="9"/>
      <c r="K70" s="35"/>
    </row>
    <row r="71" spans="1:11" ht="13.5" x14ac:dyDescent="0.25">
      <c r="A71" s="636" t="s">
        <v>1032</v>
      </c>
      <c r="B71" s="117" t="s">
        <v>34</v>
      </c>
      <c r="C71" s="9"/>
      <c r="D71" s="9"/>
      <c r="E71" s="33"/>
      <c r="F71" s="34"/>
      <c r="G71" s="9"/>
      <c r="H71" s="35"/>
      <c r="I71" s="34"/>
      <c r="J71" s="9"/>
      <c r="K71" s="35"/>
    </row>
    <row r="72" spans="1:11" ht="13.5" x14ac:dyDescent="0.25">
      <c r="A72" s="636" t="s">
        <v>992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210703</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180113</v>
      </c>
      <c r="F75" s="308">
        <f t="shared" si="11"/>
        <v>0</v>
      </c>
      <c r="G75" s="304">
        <f t="shared" si="11"/>
        <v>0</v>
      </c>
      <c r="H75" s="630">
        <f t="shared" si="11"/>
        <v>0</v>
      </c>
      <c r="I75" s="308">
        <f t="shared" si="11"/>
        <v>0</v>
      </c>
      <c r="J75" s="304">
        <f t="shared" si="11"/>
        <v>0</v>
      </c>
      <c r="K75" s="630">
        <f t="shared" si="11"/>
        <v>0</v>
      </c>
    </row>
    <row r="76" spans="1:11" ht="13.5" x14ac:dyDescent="0.25">
      <c r="A76" s="636" t="s">
        <v>1033</v>
      </c>
      <c r="B76" s="117" t="s">
        <v>34</v>
      </c>
      <c r="C76" s="9"/>
      <c r="D76" s="9"/>
      <c r="E76" s="33"/>
      <c r="F76" s="34"/>
      <c r="G76" s="9"/>
      <c r="H76" s="35"/>
      <c r="I76" s="34"/>
      <c r="J76" s="9"/>
      <c r="K76" s="35"/>
    </row>
    <row r="77" spans="1:11" ht="13.5" x14ac:dyDescent="0.25">
      <c r="A77" s="636" t="s">
        <v>1034</v>
      </c>
      <c r="B77" s="117" t="s">
        <v>34</v>
      </c>
      <c r="C77" s="9"/>
      <c r="D77" s="9"/>
      <c r="E77" s="33"/>
      <c r="F77" s="34"/>
      <c r="G77" s="9"/>
      <c r="H77" s="35"/>
      <c r="I77" s="34"/>
      <c r="J77" s="9"/>
      <c r="K77" s="35"/>
    </row>
    <row r="78" spans="1:11" ht="13.5" x14ac:dyDescent="0.25">
      <c r="A78" s="636" t="s">
        <v>1035</v>
      </c>
      <c r="B78" s="117" t="s">
        <v>34</v>
      </c>
      <c r="C78" s="9"/>
      <c r="D78" s="9"/>
      <c r="E78" s="33"/>
      <c r="F78" s="34"/>
      <c r="G78" s="9"/>
      <c r="H78" s="35"/>
      <c r="I78" s="34"/>
      <c r="J78" s="9"/>
      <c r="K78" s="35"/>
    </row>
    <row r="79" spans="1:11" ht="13.5" x14ac:dyDescent="0.25">
      <c r="A79" s="636" t="s">
        <v>1036</v>
      </c>
      <c r="B79" s="117" t="s">
        <v>34</v>
      </c>
      <c r="C79" s="9"/>
      <c r="D79" s="9"/>
      <c r="E79" s="33"/>
      <c r="F79" s="34"/>
      <c r="G79" s="9"/>
      <c r="H79" s="35"/>
      <c r="I79" s="34"/>
      <c r="J79" s="9"/>
      <c r="K79" s="35"/>
    </row>
    <row r="80" spans="1:11" ht="13.5" x14ac:dyDescent="0.25">
      <c r="A80" s="636" t="s">
        <v>1037</v>
      </c>
      <c r="B80" s="117" t="s">
        <v>34</v>
      </c>
      <c r="C80" s="9"/>
      <c r="D80" s="9"/>
      <c r="E80" s="33"/>
      <c r="F80" s="34"/>
      <c r="G80" s="9"/>
      <c r="H80" s="35"/>
      <c r="I80" s="34"/>
      <c r="J80" s="9"/>
      <c r="K80" s="35"/>
    </row>
    <row r="81" spans="1:11" ht="13.5" x14ac:dyDescent="0.25">
      <c r="A81" s="636" t="s">
        <v>1038</v>
      </c>
      <c r="B81" s="117" t="s">
        <v>34</v>
      </c>
      <c r="C81" s="9"/>
      <c r="D81" s="9"/>
      <c r="E81" s="33"/>
      <c r="F81" s="34"/>
      <c r="G81" s="9"/>
      <c r="H81" s="35"/>
      <c r="I81" s="34"/>
      <c r="J81" s="9"/>
      <c r="K81" s="35"/>
    </row>
    <row r="82" spans="1:11" ht="13.5" x14ac:dyDescent="0.25">
      <c r="A82" s="636" t="s">
        <v>1039</v>
      </c>
      <c r="B82" s="117" t="s">
        <v>34</v>
      </c>
      <c r="C82" s="9"/>
      <c r="D82" s="9"/>
      <c r="E82" s="33"/>
      <c r="F82" s="34"/>
      <c r="G82" s="9"/>
      <c r="H82" s="35"/>
      <c r="I82" s="34"/>
      <c r="J82" s="9"/>
      <c r="K82" s="35"/>
    </row>
    <row r="83" spans="1:11" ht="13.5" x14ac:dyDescent="0.25">
      <c r="A83" s="636" t="s">
        <v>1040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1041</v>
      </c>
      <c r="B85" s="117" t="s">
        <v>34</v>
      </c>
      <c r="C85" s="9"/>
      <c r="D85" s="9"/>
      <c r="E85" s="33"/>
      <c r="F85" s="34"/>
      <c r="G85" s="9"/>
      <c r="H85" s="35"/>
      <c r="I85" s="34"/>
      <c r="J85" s="9"/>
      <c r="K85" s="35"/>
    </row>
    <row r="86" spans="1:11" ht="13.5" x14ac:dyDescent="0.25">
      <c r="A86" s="636" t="s">
        <v>1042</v>
      </c>
      <c r="B86" s="117" t="s">
        <v>34</v>
      </c>
      <c r="C86" s="9"/>
      <c r="D86" s="9"/>
      <c r="E86" s="33"/>
      <c r="F86" s="34"/>
      <c r="G86" s="9"/>
      <c r="H86" s="35"/>
      <c r="I86" s="34"/>
      <c r="J86" s="9"/>
      <c r="K86" s="35"/>
    </row>
    <row r="87" spans="1:11" ht="13.5" x14ac:dyDescent="0.25">
      <c r="A87" s="636" t="s">
        <v>1043</v>
      </c>
      <c r="B87" s="117" t="s">
        <v>34</v>
      </c>
      <c r="C87" s="9"/>
      <c r="D87" s="9"/>
      <c r="E87" s="33"/>
      <c r="F87" s="34"/>
      <c r="G87" s="9"/>
      <c r="H87" s="35"/>
      <c r="I87" s="34"/>
      <c r="J87" s="9"/>
      <c r="K87" s="35"/>
    </row>
    <row r="88" spans="1:11" ht="13.5" x14ac:dyDescent="0.25">
      <c r="A88" s="636" t="s">
        <v>1044</v>
      </c>
      <c r="B88" s="117" t="s">
        <v>34</v>
      </c>
      <c r="C88" s="9"/>
      <c r="D88" s="9"/>
      <c r="E88" s="33">
        <v>180113</v>
      </c>
      <c r="F88" s="34"/>
      <c r="G88" s="9"/>
      <c r="H88" s="35"/>
      <c r="I88" s="34"/>
      <c r="J88" s="9"/>
      <c r="K88" s="35"/>
    </row>
    <row r="89" spans="1:11" ht="13.5" x14ac:dyDescent="0.25">
      <c r="A89" s="636" t="s">
        <v>1045</v>
      </c>
      <c r="B89" s="117" t="s">
        <v>34</v>
      </c>
      <c r="C89" s="9"/>
      <c r="D89" s="9"/>
      <c r="E89" s="33"/>
      <c r="F89" s="34"/>
      <c r="G89" s="9"/>
      <c r="H89" s="35"/>
      <c r="I89" s="34"/>
      <c r="J89" s="9"/>
      <c r="K89" s="35"/>
    </row>
    <row r="90" spans="1:11" ht="13.5" x14ac:dyDescent="0.25">
      <c r="A90" s="636" t="s">
        <v>1046</v>
      </c>
      <c r="B90" s="117" t="s">
        <v>34</v>
      </c>
      <c r="C90" s="9"/>
      <c r="D90" s="9"/>
      <c r="E90" s="33"/>
      <c r="F90" s="34"/>
      <c r="G90" s="9"/>
      <c r="H90" s="35"/>
      <c r="I90" s="34"/>
      <c r="J90" s="9"/>
      <c r="K90" s="35"/>
    </row>
    <row r="91" spans="1:11" ht="13.5" x14ac:dyDescent="0.25">
      <c r="A91" s="636" t="s">
        <v>1047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1049</v>
      </c>
      <c r="B95" s="117" t="s">
        <v>34</v>
      </c>
      <c r="C95" s="9"/>
      <c r="D95" s="9"/>
      <c r="E95" s="33"/>
      <c r="F95" s="34"/>
      <c r="G95" s="9"/>
      <c r="H95" s="35"/>
      <c r="I95" s="34"/>
      <c r="J95" s="9"/>
      <c r="K95" s="35"/>
    </row>
    <row r="96" spans="1:11" ht="13.5" x14ac:dyDescent="0.25">
      <c r="A96" s="636" t="s">
        <v>1050</v>
      </c>
      <c r="B96" s="117" t="s">
        <v>34</v>
      </c>
      <c r="C96" s="9"/>
      <c r="D96" s="9"/>
      <c r="E96" s="33"/>
      <c r="F96" s="34"/>
      <c r="G96" s="9"/>
      <c r="H96" s="35"/>
      <c r="I96" s="34"/>
      <c r="J96" s="9"/>
      <c r="K96" s="35"/>
    </row>
    <row r="97" spans="1:11" ht="13.5" x14ac:dyDescent="0.25">
      <c r="A97" s="636" t="s">
        <v>992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30590</v>
      </c>
      <c r="F98" s="34">
        <f t="shared" si="12"/>
        <v>0</v>
      </c>
      <c r="G98" s="9">
        <f t="shared" si="12"/>
        <v>0</v>
      </c>
      <c r="H98" s="35">
        <f t="shared" si="12"/>
        <v>0</v>
      </c>
      <c r="I98" s="34">
        <f t="shared" si="12"/>
        <v>0</v>
      </c>
      <c r="J98" s="9">
        <f t="shared" si="12"/>
        <v>0</v>
      </c>
      <c r="K98" s="35">
        <f t="shared" si="12"/>
        <v>0</v>
      </c>
    </row>
    <row r="99" spans="1:11" ht="13.5" x14ac:dyDescent="0.25">
      <c r="A99" s="636" t="s">
        <v>1051</v>
      </c>
      <c r="B99" s="117" t="s">
        <v>34</v>
      </c>
      <c r="C99" s="9"/>
      <c r="D99" s="9"/>
      <c r="E99" s="33">
        <v>30590</v>
      </c>
      <c r="F99" s="34"/>
      <c r="G99" s="9"/>
      <c r="H99" s="35"/>
      <c r="I99" s="34"/>
      <c r="J99" s="9"/>
      <c r="K99" s="35"/>
    </row>
    <row r="100" spans="1:11" ht="13.5" x14ac:dyDescent="0.25">
      <c r="A100" s="636" t="s">
        <v>1052</v>
      </c>
      <c r="B100" s="117" t="s">
        <v>34</v>
      </c>
      <c r="C100" s="9"/>
      <c r="D100" s="9"/>
      <c r="E100" s="33"/>
      <c r="F100" s="34"/>
      <c r="G100" s="9"/>
      <c r="H100" s="35"/>
      <c r="I100" s="34"/>
      <c r="J100" s="9"/>
      <c r="K100" s="35"/>
    </row>
    <row r="101" spans="1:11" ht="13.5" x14ac:dyDescent="0.25">
      <c r="A101" s="636" t="s">
        <v>992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1053</v>
      </c>
      <c r="B104" s="117" t="s">
        <v>34</v>
      </c>
      <c r="C104" s="9"/>
      <c r="D104" s="9"/>
      <c r="E104" s="33"/>
      <c r="F104" s="34"/>
      <c r="G104" s="9"/>
      <c r="H104" s="35"/>
      <c r="I104" s="34"/>
      <c r="J104" s="9"/>
      <c r="K104" s="35"/>
    </row>
    <row r="105" spans="1:11" ht="13.5" x14ac:dyDescent="0.25">
      <c r="A105" s="207" t="s">
        <v>1054</v>
      </c>
      <c r="B105" s="117" t="s">
        <v>34</v>
      </c>
      <c r="C105" s="9"/>
      <c r="D105" s="9"/>
      <c r="E105" s="33"/>
      <c r="F105" s="34"/>
      <c r="G105" s="9"/>
      <c r="H105" s="35"/>
      <c r="I105" s="34"/>
      <c r="J105" s="9"/>
      <c r="K105" s="35"/>
    </row>
    <row r="106" spans="1:11" ht="13.5" x14ac:dyDescent="0.25">
      <c r="A106" s="205" t="s">
        <v>1055</v>
      </c>
      <c r="B106" s="117" t="s">
        <v>34</v>
      </c>
      <c r="C106" s="9"/>
      <c r="D106" s="9"/>
      <c r="E106" s="33"/>
      <c r="F106" s="34"/>
      <c r="G106" s="9"/>
      <c r="H106" s="35"/>
      <c r="I106" s="34"/>
      <c r="J106" s="9"/>
      <c r="K106" s="35"/>
    </row>
    <row r="107" spans="1:11" ht="13.5" x14ac:dyDescent="0.25">
      <c r="A107" s="205" t="s">
        <v>1056</v>
      </c>
      <c r="B107" s="117" t="s">
        <v>34</v>
      </c>
      <c r="C107" s="9"/>
      <c r="D107" s="9"/>
      <c r="E107" s="33"/>
      <c r="F107" s="34"/>
      <c r="G107" s="9"/>
      <c r="H107" s="35"/>
      <c r="I107" s="34"/>
      <c r="J107" s="9"/>
      <c r="K107" s="35"/>
    </row>
    <row r="108" spans="1:11" ht="13.5" x14ac:dyDescent="0.25">
      <c r="A108" s="207" t="s">
        <v>1057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1058</v>
      </c>
      <c r="B112" s="117" t="s">
        <v>34</v>
      </c>
      <c r="C112" s="9"/>
      <c r="D112" s="9"/>
      <c r="E112" s="33"/>
      <c r="F112" s="34"/>
      <c r="G112" s="9"/>
      <c r="H112" s="35"/>
      <c r="I112" s="34"/>
      <c r="J112" s="9"/>
      <c r="K112" s="35"/>
    </row>
    <row r="113" spans="1:11" ht="13.5" x14ac:dyDescent="0.25">
      <c r="A113" s="636" t="s">
        <v>1059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1058</v>
      </c>
      <c r="B115" s="117" t="s">
        <v>34</v>
      </c>
      <c r="C115" s="9"/>
      <c r="D115" s="9"/>
      <c r="E115" s="33"/>
      <c r="F115" s="34"/>
      <c r="G115" s="9"/>
      <c r="H115" s="35"/>
      <c r="I115" s="34"/>
      <c r="J115" s="9"/>
      <c r="K115" s="35"/>
    </row>
    <row r="116" spans="1:11" ht="13.5" x14ac:dyDescent="0.25">
      <c r="A116" s="636" t="s">
        <v>1059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7213</v>
      </c>
      <c r="D118" s="14">
        <f t="shared" ref="D118:K118" si="17">+D119+D131</f>
        <v>0</v>
      </c>
      <c r="E118" s="78">
        <f t="shared" si="17"/>
        <v>1332622</v>
      </c>
      <c r="F118" s="142">
        <f t="shared" si="17"/>
        <v>5518389</v>
      </c>
      <c r="G118" s="14">
        <f t="shared" si="17"/>
        <v>5388389</v>
      </c>
      <c r="H118" s="141">
        <f t="shared" si="17"/>
        <v>5388389</v>
      </c>
      <c r="I118" s="142">
        <f t="shared" si="17"/>
        <v>5572389</v>
      </c>
      <c r="J118" s="14">
        <f t="shared" si="17"/>
        <v>5817574</v>
      </c>
      <c r="K118" s="141">
        <f t="shared" si="17"/>
        <v>6079363</v>
      </c>
    </row>
    <row r="119" spans="1:11" ht="13.5" x14ac:dyDescent="0.25">
      <c r="A119" s="205" t="s">
        <v>630</v>
      </c>
      <c r="B119" s="117" t="s">
        <v>34</v>
      </c>
      <c r="C119" s="304">
        <f>SUM(C120:C130)</f>
        <v>7213</v>
      </c>
      <c r="D119" s="304">
        <f t="shared" ref="D119:K119" si="18">SUM(D120:D130)</f>
        <v>0</v>
      </c>
      <c r="E119" s="629">
        <f t="shared" si="18"/>
        <v>1318605</v>
      </c>
      <c r="F119" s="308">
        <f t="shared" si="18"/>
        <v>5518389</v>
      </c>
      <c r="G119" s="304">
        <f t="shared" si="18"/>
        <v>5388389</v>
      </c>
      <c r="H119" s="630">
        <f t="shared" si="18"/>
        <v>5388389</v>
      </c>
      <c r="I119" s="308">
        <f t="shared" si="18"/>
        <v>5572389</v>
      </c>
      <c r="J119" s="304">
        <f t="shared" si="18"/>
        <v>5817574</v>
      </c>
      <c r="K119" s="630">
        <f t="shared" si="18"/>
        <v>6079363</v>
      </c>
    </row>
    <row r="120" spans="1:11" ht="13.5" x14ac:dyDescent="0.25">
      <c r="A120" s="636" t="s">
        <v>1060</v>
      </c>
      <c r="B120" s="117" t="s">
        <v>34</v>
      </c>
      <c r="C120" s="9">
        <v>7213</v>
      </c>
      <c r="D120" s="9"/>
      <c r="E120" s="33">
        <v>1318605</v>
      </c>
      <c r="F120" s="34">
        <v>5518389</v>
      </c>
      <c r="G120" s="9">
        <v>5388389</v>
      </c>
      <c r="H120" s="35">
        <v>5388389</v>
      </c>
      <c r="I120" s="34">
        <v>5572389</v>
      </c>
      <c r="J120" s="9">
        <v>5817574</v>
      </c>
      <c r="K120" s="35">
        <v>6079363</v>
      </c>
    </row>
    <row r="121" spans="1:11" ht="13.5" x14ac:dyDescent="0.25">
      <c r="A121" s="636" t="s">
        <v>1061</v>
      </c>
      <c r="B121" s="117" t="s">
        <v>34</v>
      </c>
      <c r="C121" s="9"/>
      <c r="D121" s="9"/>
      <c r="E121" s="33"/>
      <c r="F121" s="34"/>
      <c r="G121" s="9"/>
      <c r="H121" s="35"/>
      <c r="I121" s="34"/>
      <c r="J121" s="9"/>
      <c r="K121" s="35"/>
    </row>
    <row r="122" spans="1:11" ht="13.5" x14ac:dyDescent="0.25">
      <c r="A122" s="636" t="s">
        <v>1062</v>
      </c>
      <c r="B122" s="117" t="s">
        <v>34</v>
      </c>
      <c r="C122" s="9"/>
      <c r="D122" s="9"/>
      <c r="E122" s="33"/>
      <c r="F122" s="34"/>
      <c r="G122" s="9"/>
      <c r="H122" s="35"/>
      <c r="I122" s="34"/>
      <c r="J122" s="9"/>
      <c r="K122" s="35"/>
    </row>
    <row r="123" spans="1:11" ht="13.5" x14ac:dyDescent="0.25">
      <c r="A123" s="636" t="s">
        <v>1063</v>
      </c>
      <c r="B123" s="117" t="s">
        <v>34</v>
      </c>
      <c r="C123" s="9"/>
      <c r="D123" s="9"/>
      <c r="E123" s="33"/>
      <c r="F123" s="34"/>
      <c r="G123" s="9"/>
      <c r="H123" s="35"/>
      <c r="I123" s="34"/>
      <c r="J123" s="9"/>
      <c r="K123" s="35"/>
    </row>
    <row r="124" spans="1:11" ht="13.5" x14ac:dyDescent="0.25">
      <c r="A124" s="636" t="s">
        <v>1064</v>
      </c>
      <c r="B124" s="117" t="s">
        <v>34</v>
      </c>
      <c r="C124" s="9"/>
      <c r="D124" s="9"/>
      <c r="E124" s="33"/>
      <c r="F124" s="34"/>
      <c r="G124" s="9"/>
      <c r="H124" s="35"/>
      <c r="I124" s="34"/>
      <c r="J124" s="9"/>
      <c r="K124" s="35"/>
    </row>
    <row r="125" spans="1:11" ht="13.5" x14ac:dyDescent="0.25">
      <c r="A125" s="636" t="s">
        <v>1065</v>
      </c>
      <c r="B125" s="117" t="s">
        <v>34</v>
      </c>
      <c r="C125" s="9"/>
      <c r="D125" s="9"/>
      <c r="E125" s="33"/>
      <c r="F125" s="34"/>
      <c r="G125" s="9"/>
      <c r="H125" s="35"/>
      <c r="I125" s="34"/>
      <c r="J125" s="9"/>
      <c r="K125" s="35"/>
    </row>
    <row r="126" spans="1:11" ht="13.5" x14ac:dyDescent="0.25">
      <c r="A126" s="636" t="s">
        <v>1066</v>
      </c>
      <c r="B126" s="117" t="s">
        <v>34</v>
      </c>
      <c r="C126" s="9"/>
      <c r="D126" s="9"/>
      <c r="E126" s="33"/>
      <c r="F126" s="34"/>
      <c r="G126" s="9"/>
      <c r="H126" s="35"/>
      <c r="I126" s="34"/>
      <c r="J126" s="9"/>
      <c r="K126" s="35"/>
    </row>
    <row r="127" spans="1:11" ht="13.5" x14ac:dyDescent="0.25">
      <c r="A127" s="636" t="s">
        <v>1067</v>
      </c>
      <c r="B127" s="117" t="s">
        <v>34</v>
      </c>
      <c r="C127" s="9"/>
      <c r="D127" s="9"/>
      <c r="E127" s="33"/>
      <c r="F127" s="34"/>
      <c r="G127" s="9"/>
      <c r="H127" s="35"/>
      <c r="I127" s="34"/>
      <c r="J127" s="9"/>
      <c r="K127" s="35"/>
    </row>
    <row r="128" spans="1:11" ht="13.5" x14ac:dyDescent="0.25">
      <c r="A128" s="636" t="s">
        <v>1068</v>
      </c>
      <c r="B128" s="117" t="s">
        <v>34</v>
      </c>
      <c r="C128" s="9"/>
      <c r="D128" s="9"/>
      <c r="E128" s="33"/>
      <c r="F128" s="34"/>
      <c r="G128" s="9"/>
      <c r="H128" s="35"/>
      <c r="I128" s="34"/>
      <c r="J128" s="9"/>
      <c r="K128" s="35"/>
    </row>
    <row r="129" spans="1:11" ht="13.5" x14ac:dyDescent="0.25">
      <c r="A129" s="636" t="s">
        <v>1069</v>
      </c>
      <c r="B129" s="117" t="s">
        <v>34</v>
      </c>
      <c r="C129" s="9"/>
      <c r="D129" s="9"/>
      <c r="E129" s="33"/>
      <c r="F129" s="34"/>
      <c r="G129" s="9"/>
      <c r="H129" s="35"/>
      <c r="I129" s="34"/>
      <c r="J129" s="9"/>
      <c r="K129" s="35"/>
    </row>
    <row r="130" spans="1:11" ht="13.5" x14ac:dyDescent="0.25">
      <c r="A130" s="636" t="s">
        <v>992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14017</v>
      </c>
      <c r="F131" s="34">
        <f t="shared" si="19"/>
        <v>0</v>
      </c>
      <c r="G131" s="9">
        <f t="shared" si="19"/>
        <v>0</v>
      </c>
      <c r="H131" s="35">
        <f t="shared" si="19"/>
        <v>0</v>
      </c>
      <c r="I131" s="34">
        <f t="shared" si="19"/>
        <v>0</v>
      </c>
      <c r="J131" s="9">
        <f t="shared" si="19"/>
        <v>0</v>
      </c>
      <c r="K131" s="35">
        <f t="shared" si="19"/>
        <v>0</v>
      </c>
    </row>
    <row r="132" spans="1:11" ht="13.5" x14ac:dyDescent="0.25">
      <c r="A132" s="636" t="s">
        <v>1070</v>
      </c>
      <c r="B132" s="117" t="s">
        <v>34</v>
      </c>
      <c r="C132" s="9"/>
      <c r="D132" s="9"/>
      <c r="E132" s="33"/>
      <c r="F132" s="34"/>
      <c r="G132" s="9"/>
      <c r="H132" s="35"/>
      <c r="I132" s="34"/>
      <c r="J132" s="9"/>
      <c r="K132" s="35"/>
    </row>
    <row r="133" spans="1:11" ht="13.5" x14ac:dyDescent="0.25">
      <c r="A133" s="636" t="s">
        <v>1071</v>
      </c>
      <c r="B133" s="117" t="s">
        <v>34</v>
      </c>
      <c r="C133" s="9"/>
      <c r="D133" s="9"/>
      <c r="E133" s="33">
        <v>14017</v>
      </c>
      <c r="F133" s="34"/>
      <c r="G133" s="9"/>
      <c r="H133" s="35"/>
      <c r="I133" s="34"/>
      <c r="J133" s="9"/>
      <c r="K133" s="35"/>
    </row>
    <row r="134" spans="1:11" ht="13.5" x14ac:dyDescent="0.25">
      <c r="A134" s="636" t="s">
        <v>992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1072</v>
      </c>
      <c r="B142" s="117" t="s">
        <v>34</v>
      </c>
      <c r="C142" s="9"/>
      <c r="D142" s="9"/>
      <c r="E142" s="33"/>
      <c r="F142" s="34"/>
      <c r="G142" s="9"/>
      <c r="H142" s="35"/>
      <c r="I142" s="34"/>
      <c r="J142" s="9"/>
      <c r="K142" s="35"/>
    </row>
    <row r="143" spans="1:11" ht="13.5" x14ac:dyDescent="0.25">
      <c r="A143" s="636" t="s">
        <v>1073</v>
      </c>
      <c r="B143" s="117" t="s">
        <v>34</v>
      </c>
      <c r="C143" s="9"/>
      <c r="D143" s="9"/>
      <c r="E143" s="33"/>
      <c r="F143" s="34"/>
      <c r="G143" s="9"/>
      <c r="H143" s="35"/>
      <c r="I143" s="34"/>
      <c r="J143" s="9"/>
      <c r="K143" s="35"/>
    </row>
    <row r="144" spans="1:11" ht="13.5" x14ac:dyDescent="0.25">
      <c r="A144" s="636" t="s">
        <v>1074</v>
      </c>
      <c r="B144" s="117" t="s">
        <v>34</v>
      </c>
      <c r="C144" s="9"/>
      <c r="D144" s="9"/>
      <c r="E144" s="33"/>
      <c r="F144" s="34"/>
      <c r="G144" s="9"/>
      <c r="H144" s="35"/>
      <c r="I144" s="34"/>
      <c r="J144" s="9"/>
      <c r="K144" s="35"/>
    </row>
    <row r="145" spans="1:11" ht="13.5" x14ac:dyDescent="0.25">
      <c r="A145" s="636" t="s">
        <v>1075</v>
      </c>
      <c r="B145" s="117" t="s">
        <v>34</v>
      </c>
      <c r="C145" s="9"/>
      <c r="D145" s="9"/>
      <c r="E145" s="33"/>
      <c r="F145" s="34"/>
      <c r="G145" s="9"/>
      <c r="H145" s="35"/>
      <c r="I145" s="34"/>
      <c r="J145" s="9"/>
      <c r="K145" s="35"/>
    </row>
    <row r="146" spans="1:11" ht="13.5" x14ac:dyDescent="0.25">
      <c r="A146" s="636" t="s">
        <v>1076</v>
      </c>
      <c r="B146" s="117" t="s">
        <v>34</v>
      </c>
      <c r="C146" s="9"/>
      <c r="D146" s="9"/>
      <c r="E146" s="33"/>
      <c r="F146" s="34"/>
      <c r="G146" s="9"/>
      <c r="H146" s="35"/>
      <c r="I146" s="34"/>
      <c r="J146" s="9"/>
      <c r="K146" s="35"/>
    </row>
    <row r="147" spans="1:11" ht="13.5" x14ac:dyDescent="0.25">
      <c r="A147" s="636" t="s">
        <v>1077</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4980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v>4980</v>
      </c>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502665</v>
      </c>
      <c r="D155" s="58">
        <f t="shared" si="25"/>
        <v>907453</v>
      </c>
      <c r="E155" s="61">
        <f t="shared" si="25"/>
        <v>9882298</v>
      </c>
      <c r="F155" s="303">
        <f t="shared" si="25"/>
        <v>39342780</v>
      </c>
      <c r="G155" s="58">
        <f t="shared" si="25"/>
        <v>67235658</v>
      </c>
      <c r="H155" s="302">
        <f t="shared" si="25"/>
        <v>67235658</v>
      </c>
      <c r="I155" s="303">
        <f t="shared" si="25"/>
        <v>49800940</v>
      </c>
      <c r="J155" s="58">
        <f t="shared" si="25"/>
        <v>51991721</v>
      </c>
      <c r="K155" s="302">
        <f t="shared" si="25"/>
        <v>56512974</v>
      </c>
    </row>
    <row r="156" spans="1:11" ht="13.5" x14ac:dyDescent="0.25">
      <c r="A156" s="205" t="s">
        <v>637</v>
      </c>
      <c r="B156" s="117" t="s">
        <v>34</v>
      </c>
      <c r="C156" s="9">
        <v>502665</v>
      </c>
      <c r="D156" s="9">
        <v>907453</v>
      </c>
      <c r="E156" s="33">
        <v>9882298</v>
      </c>
      <c r="F156" s="34">
        <v>39342780</v>
      </c>
      <c r="G156" s="9">
        <v>67235658</v>
      </c>
      <c r="H156" s="35">
        <v>67235658</v>
      </c>
      <c r="I156" s="34">
        <v>49800940</v>
      </c>
      <c r="J156" s="9">
        <v>51991721</v>
      </c>
      <c r="K156" s="35">
        <v>56512974</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9840603</v>
      </c>
      <c r="F158" s="303">
        <f t="shared" si="26"/>
        <v>14226633</v>
      </c>
      <c r="G158" s="58">
        <f t="shared" si="26"/>
        <v>15811651</v>
      </c>
      <c r="H158" s="302">
        <f t="shared" si="26"/>
        <v>15811651</v>
      </c>
      <c r="I158" s="303">
        <f t="shared" si="26"/>
        <v>11336389</v>
      </c>
      <c r="J158" s="58">
        <f t="shared" si="26"/>
        <v>11835189</v>
      </c>
      <c r="K158" s="302">
        <f t="shared" si="26"/>
        <v>12367775</v>
      </c>
    </row>
    <row r="159" spans="1:11" ht="13.5" x14ac:dyDescent="0.25">
      <c r="A159" s="205" t="s">
        <v>638</v>
      </c>
      <c r="B159" s="117" t="s">
        <v>34</v>
      </c>
      <c r="C159" s="9"/>
      <c r="D159" s="9"/>
      <c r="E159" s="33">
        <v>9840603</v>
      </c>
      <c r="F159" s="34">
        <v>14226633</v>
      </c>
      <c r="G159" s="9">
        <v>15811651</v>
      </c>
      <c r="H159" s="35">
        <v>15811651</v>
      </c>
      <c r="I159" s="34">
        <v>11336389</v>
      </c>
      <c r="J159" s="9">
        <v>11835189</v>
      </c>
      <c r="K159" s="35">
        <v>12367775</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1084</v>
      </c>
      <c r="B167" s="126" t="s">
        <v>34</v>
      </c>
      <c r="C167" s="248">
        <f>C6+C74+C103+C110+C118+C136+C139+C149+C152+C155+C158+C161+C164</f>
        <v>1797378</v>
      </c>
      <c r="D167" s="248">
        <f t="shared" ref="D167:K167" si="29">D6+D74+D103+D110+D118+D136+D139+D149+D152+D155+D158+D161+D164</f>
        <v>2559953</v>
      </c>
      <c r="E167" s="320">
        <f t="shared" si="29"/>
        <v>102684012</v>
      </c>
      <c r="F167" s="252">
        <f t="shared" si="29"/>
        <v>139919925</v>
      </c>
      <c r="G167" s="248">
        <f t="shared" si="29"/>
        <v>188144943</v>
      </c>
      <c r="H167" s="251">
        <f t="shared" si="29"/>
        <v>188144943</v>
      </c>
      <c r="I167" s="252">
        <f t="shared" si="29"/>
        <v>167798963</v>
      </c>
      <c r="J167" s="248">
        <f t="shared" si="29"/>
        <v>175181654</v>
      </c>
      <c r="K167" s="251">
        <f t="shared" si="29"/>
        <v>191246843</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1085</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1086</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281916582</v>
      </c>
      <c r="D6" s="14">
        <f t="shared" ref="D6:K6" si="0">D7+D12+D16+D26+D37+D44+D52+D62+D68</f>
        <v>195547684</v>
      </c>
      <c r="E6" s="78">
        <f t="shared" si="0"/>
        <v>172045129</v>
      </c>
      <c r="F6" s="142">
        <f t="shared" si="0"/>
        <v>279452047</v>
      </c>
      <c r="G6" s="14">
        <f t="shared" si="0"/>
        <v>205952047</v>
      </c>
      <c r="H6" s="141">
        <f t="shared" si="0"/>
        <v>205952047</v>
      </c>
      <c r="I6" s="142">
        <f t="shared" si="0"/>
        <v>225430186</v>
      </c>
      <c r="J6" s="14">
        <f t="shared" si="0"/>
        <v>235349113</v>
      </c>
      <c r="K6" s="141">
        <f t="shared" si="0"/>
        <v>245939824</v>
      </c>
    </row>
    <row r="7" spans="1:11" ht="13.5" x14ac:dyDescent="0.25">
      <c r="A7" s="205" t="s">
        <v>614</v>
      </c>
      <c r="B7" s="117" t="s">
        <v>34</v>
      </c>
      <c r="C7" s="304">
        <f t="shared" ref="C7:K7" si="1">SUM(C8:C11)</f>
        <v>0</v>
      </c>
      <c r="D7" s="304">
        <f t="shared" si="1"/>
        <v>82084029</v>
      </c>
      <c r="E7" s="629">
        <f t="shared" si="1"/>
        <v>85229009</v>
      </c>
      <c r="F7" s="308">
        <f t="shared" si="1"/>
        <v>134018550</v>
      </c>
      <c r="G7" s="304">
        <f t="shared" si="1"/>
        <v>93518550</v>
      </c>
      <c r="H7" s="630">
        <f t="shared" si="1"/>
        <v>93518550</v>
      </c>
      <c r="I7" s="308">
        <f t="shared" si="1"/>
        <v>89320013</v>
      </c>
      <c r="J7" s="304">
        <f t="shared" si="1"/>
        <v>93250093</v>
      </c>
      <c r="K7" s="630">
        <f t="shared" si="1"/>
        <v>97446348</v>
      </c>
    </row>
    <row r="8" spans="1:11" ht="13.5" x14ac:dyDescent="0.25">
      <c r="A8" s="636" t="s">
        <v>179</v>
      </c>
      <c r="B8" s="117" t="s">
        <v>34</v>
      </c>
      <c r="C8" s="9"/>
      <c r="D8" s="9">
        <v>82084029</v>
      </c>
      <c r="E8" s="33">
        <v>85229009</v>
      </c>
      <c r="F8" s="34">
        <v>134018550</v>
      </c>
      <c r="G8" s="9">
        <v>93518550</v>
      </c>
      <c r="H8" s="35">
        <v>93518550</v>
      </c>
      <c r="I8" s="34">
        <v>89320013</v>
      </c>
      <c r="J8" s="9">
        <v>93250093</v>
      </c>
      <c r="K8" s="35">
        <v>97446348</v>
      </c>
    </row>
    <row r="9" spans="1:11" ht="13.5" x14ac:dyDescent="0.25">
      <c r="A9" s="636" t="s">
        <v>990</v>
      </c>
      <c r="B9" s="117" t="s">
        <v>34</v>
      </c>
      <c r="C9" s="9"/>
      <c r="D9" s="9"/>
      <c r="E9" s="33"/>
      <c r="F9" s="34"/>
      <c r="G9" s="9"/>
      <c r="H9" s="35"/>
      <c r="I9" s="34"/>
      <c r="J9" s="9"/>
      <c r="K9" s="35"/>
    </row>
    <row r="10" spans="1:11" ht="13.5" x14ac:dyDescent="0.25">
      <c r="A10" s="636" t="s">
        <v>991</v>
      </c>
      <c r="B10" s="117" t="s">
        <v>34</v>
      </c>
      <c r="C10" s="9"/>
      <c r="D10" s="9"/>
      <c r="E10" s="33"/>
      <c r="F10" s="34"/>
      <c r="G10" s="9"/>
      <c r="H10" s="35"/>
      <c r="I10" s="34"/>
      <c r="J10" s="9"/>
      <c r="K10" s="35"/>
    </row>
    <row r="11" spans="1:11" ht="13.5" x14ac:dyDescent="0.25">
      <c r="A11" s="636" t="s">
        <v>992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9554003</v>
      </c>
      <c r="E12" s="33">
        <f t="shared" si="2"/>
        <v>2</v>
      </c>
      <c r="F12" s="34">
        <f t="shared" si="2"/>
        <v>0</v>
      </c>
      <c r="G12" s="9">
        <f t="shared" si="2"/>
        <v>0</v>
      </c>
      <c r="H12" s="35">
        <f t="shared" si="2"/>
        <v>0</v>
      </c>
      <c r="I12" s="34">
        <f t="shared" si="2"/>
        <v>0</v>
      </c>
      <c r="J12" s="9">
        <f t="shared" si="2"/>
        <v>0</v>
      </c>
      <c r="K12" s="35">
        <f t="shared" si="2"/>
        <v>0</v>
      </c>
    </row>
    <row r="13" spans="1:11" ht="13.5" x14ac:dyDescent="0.25">
      <c r="A13" s="636" t="s">
        <v>993</v>
      </c>
      <c r="B13" s="117" t="s">
        <v>34</v>
      </c>
      <c r="C13" s="9"/>
      <c r="D13" s="9">
        <v>9554003</v>
      </c>
      <c r="E13" s="33">
        <v>2</v>
      </c>
      <c r="F13" s="34"/>
      <c r="G13" s="9"/>
      <c r="H13" s="35"/>
      <c r="I13" s="34"/>
      <c r="J13" s="9"/>
      <c r="K13" s="35"/>
    </row>
    <row r="14" spans="1:11" ht="13.5" x14ac:dyDescent="0.25">
      <c r="A14" s="636" t="s">
        <v>994</v>
      </c>
      <c r="B14" s="117" t="s">
        <v>34</v>
      </c>
      <c r="C14" s="9"/>
      <c r="D14" s="9"/>
      <c r="E14" s="33"/>
      <c r="F14" s="34"/>
      <c r="G14" s="9"/>
      <c r="H14" s="35"/>
      <c r="I14" s="34"/>
      <c r="J14" s="9"/>
      <c r="K14" s="35"/>
    </row>
    <row r="15" spans="1:11" ht="13.5" x14ac:dyDescent="0.25">
      <c r="A15" s="636" t="s">
        <v>995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48866019</v>
      </c>
      <c r="G16" s="9">
        <f t="shared" si="3"/>
        <v>28866019</v>
      </c>
      <c r="H16" s="35">
        <f t="shared" si="3"/>
        <v>28866019</v>
      </c>
      <c r="I16" s="34">
        <f t="shared" si="3"/>
        <v>50126882</v>
      </c>
      <c r="J16" s="9">
        <f t="shared" si="3"/>
        <v>52332464</v>
      </c>
      <c r="K16" s="35">
        <f t="shared" si="3"/>
        <v>54687425</v>
      </c>
    </row>
    <row r="17" spans="1:11" ht="13.5" x14ac:dyDescent="0.25">
      <c r="A17" s="636" t="s">
        <v>996</v>
      </c>
      <c r="B17" s="117" t="s">
        <v>34</v>
      </c>
      <c r="C17" s="9"/>
      <c r="D17" s="9"/>
      <c r="E17" s="33"/>
      <c r="F17" s="34"/>
      <c r="G17" s="9"/>
      <c r="H17" s="35"/>
      <c r="I17" s="34"/>
      <c r="J17" s="9"/>
      <c r="K17" s="35"/>
    </row>
    <row r="18" spans="1:11" ht="13.5" x14ac:dyDescent="0.25">
      <c r="A18" s="636" t="s">
        <v>997</v>
      </c>
      <c r="B18" s="117" t="s">
        <v>34</v>
      </c>
      <c r="C18" s="9"/>
      <c r="D18" s="9"/>
      <c r="E18" s="33"/>
      <c r="F18" s="34"/>
      <c r="G18" s="9"/>
      <c r="H18" s="35"/>
      <c r="I18" s="34"/>
      <c r="J18" s="9"/>
      <c r="K18" s="35"/>
    </row>
    <row r="19" spans="1:11" ht="13.5" x14ac:dyDescent="0.25">
      <c r="A19" s="636" t="s">
        <v>998</v>
      </c>
      <c r="B19" s="117" t="s">
        <v>34</v>
      </c>
      <c r="C19" s="9"/>
      <c r="D19" s="9"/>
      <c r="E19" s="33"/>
      <c r="F19" s="34"/>
      <c r="G19" s="9"/>
      <c r="H19" s="35"/>
      <c r="I19" s="34"/>
      <c r="J19" s="9"/>
      <c r="K19" s="35"/>
    </row>
    <row r="20" spans="1:11" ht="13.5" x14ac:dyDescent="0.25">
      <c r="A20" s="636" t="s">
        <v>999</v>
      </c>
      <c r="B20" s="117" t="s">
        <v>34</v>
      </c>
      <c r="C20" s="9"/>
      <c r="D20" s="9"/>
      <c r="E20" s="33"/>
      <c r="F20" s="34"/>
      <c r="G20" s="9"/>
      <c r="H20" s="35"/>
      <c r="I20" s="34"/>
      <c r="J20" s="9"/>
      <c r="K20" s="35"/>
    </row>
    <row r="21" spans="1:11" ht="13.5" x14ac:dyDescent="0.25">
      <c r="A21" s="636" t="s">
        <v>1000</v>
      </c>
      <c r="B21" s="117" t="s">
        <v>34</v>
      </c>
      <c r="C21" s="9"/>
      <c r="D21" s="9"/>
      <c r="E21" s="33"/>
      <c r="F21" s="34"/>
      <c r="G21" s="9"/>
      <c r="H21" s="35"/>
      <c r="I21" s="34"/>
      <c r="J21" s="9"/>
      <c r="K21" s="35"/>
    </row>
    <row r="22" spans="1:11" ht="13.5" x14ac:dyDescent="0.25">
      <c r="A22" s="636" t="s">
        <v>1001</v>
      </c>
      <c r="B22" s="117" t="s">
        <v>34</v>
      </c>
      <c r="C22" s="9"/>
      <c r="D22" s="9"/>
      <c r="E22" s="33"/>
      <c r="F22" s="34"/>
      <c r="G22" s="9"/>
      <c r="H22" s="35"/>
      <c r="I22" s="34"/>
      <c r="J22" s="9"/>
      <c r="K22" s="35"/>
    </row>
    <row r="23" spans="1:11" ht="13.5" x14ac:dyDescent="0.25">
      <c r="A23" s="636" t="s">
        <v>1002</v>
      </c>
      <c r="B23" s="117" t="s">
        <v>34</v>
      </c>
      <c r="C23" s="9"/>
      <c r="D23" s="9"/>
      <c r="E23" s="33"/>
      <c r="F23" s="34">
        <v>48866019</v>
      </c>
      <c r="G23" s="9">
        <v>28866019</v>
      </c>
      <c r="H23" s="35">
        <v>28866019</v>
      </c>
      <c r="I23" s="34">
        <v>50126882</v>
      </c>
      <c r="J23" s="9">
        <v>52332464</v>
      </c>
      <c r="K23" s="35">
        <v>54687425</v>
      </c>
    </row>
    <row r="24" spans="1:11" ht="13.5" x14ac:dyDescent="0.25">
      <c r="A24" s="636" t="s">
        <v>1003</v>
      </c>
      <c r="B24" s="117" t="s">
        <v>34</v>
      </c>
      <c r="C24" s="9"/>
      <c r="D24" s="9"/>
      <c r="E24" s="33"/>
      <c r="F24" s="34"/>
      <c r="G24" s="9"/>
      <c r="H24" s="35"/>
      <c r="I24" s="34"/>
      <c r="J24" s="9"/>
      <c r="K24" s="35"/>
    </row>
    <row r="25" spans="1:11" ht="13.5" x14ac:dyDescent="0.25">
      <c r="A25" s="636" t="s">
        <v>992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51311257</v>
      </c>
      <c r="G26" s="9">
        <f t="shared" si="4"/>
        <v>38311257</v>
      </c>
      <c r="H26" s="35">
        <f t="shared" si="4"/>
        <v>38311257</v>
      </c>
      <c r="I26" s="34">
        <f t="shared" si="4"/>
        <v>51410270</v>
      </c>
      <c r="J26" s="9">
        <f t="shared" si="4"/>
        <v>53672322</v>
      </c>
      <c r="K26" s="35">
        <f t="shared" si="4"/>
        <v>56087576</v>
      </c>
    </row>
    <row r="27" spans="1:11" ht="13.5" x14ac:dyDescent="0.25">
      <c r="A27" s="636" t="s">
        <v>1004</v>
      </c>
      <c r="B27" s="117" t="s">
        <v>34</v>
      </c>
      <c r="C27" s="9"/>
      <c r="D27" s="9"/>
      <c r="E27" s="33"/>
      <c r="F27" s="34"/>
      <c r="G27" s="9"/>
      <c r="H27" s="35"/>
      <c r="I27" s="34"/>
      <c r="J27" s="9"/>
      <c r="K27" s="35"/>
    </row>
    <row r="28" spans="1:11" ht="13.5" x14ac:dyDescent="0.25">
      <c r="A28" s="636" t="s">
        <v>1005</v>
      </c>
      <c r="B28" s="117" t="s">
        <v>34</v>
      </c>
      <c r="C28" s="9"/>
      <c r="D28" s="9"/>
      <c r="E28" s="33"/>
      <c r="F28" s="34"/>
      <c r="G28" s="9"/>
      <c r="H28" s="35"/>
      <c r="I28" s="34"/>
      <c r="J28" s="9"/>
      <c r="K28" s="35"/>
    </row>
    <row r="29" spans="1:11" ht="13.5" x14ac:dyDescent="0.25">
      <c r="A29" s="636" t="s">
        <v>1006</v>
      </c>
      <c r="B29" s="117" t="s">
        <v>34</v>
      </c>
      <c r="C29" s="9"/>
      <c r="D29" s="9"/>
      <c r="E29" s="33"/>
      <c r="F29" s="34"/>
      <c r="G29" s="9"/>
      <c r="H29" s="35"/>
      <c r="I29" s="34"/>
      <c r="J29" s="9"/>
      <c r="K29" s="35"/>
    </row>
    <row r="30" spans="1:11" ht="13.5" x14ac:dyDescent="0.25">
      <c r="A30" s="636" t="s">
        <v>1007</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1008</v>
      </c>
      <c r="B32" s="117" t="s">
        <v>34</v>
      </c>
      <c r="C32" s="9"/>
      <c r="D32" s="9"/>
      <c r="E32" s="33"/>
      <c r="F32" s="34"/>
      <c r="G32" s="9"/>
      <c r="H32" s="35"/>
      <c r="I32" s="34"/>
      <c r="J32" s="9"/>
      <c r="K32" s="35"/>
    </row>
    <row r="33" spans="1:11" ht="13.5" x14ac:dyDescent="0.25">
      <c r="A33" s="636" t="s">
        <v>1009</v>
      </c>
      <c r="B33" s="117" t="s">
        <v>34</v>
      </c>
      <c r="C33" s="9"/>
      <c r="D33" s="9"/>
      <c r="E33" s="33"/>
      <c r="F33" s="34"/>
      <c r="G33" s="9"/>
      <c r="H33" s="35"/>
      <c r="I33" s="34"/>
      <c r="J33" s="9"/>
      <c r="K33" s="35"/>
    </row>
    <row r="34" spans="1:11" ht="13.5" x14ac:dyDescent="0.25">
      <c r="A34" s="636" t="s">
        <v>1010</v>
      </c>
      <c r="B34" s="117" t="s">
        <v>34</v>
      </c>
      <c r="C34" s="9"/>
      <c r="D34" s="9"/>
      <c r="E34" s="33"/>
      <c r="F34" s="34"/>
      <c r="G34" s="9"/>
      <c r="H34" s="35"/>
      <c r="I34" s="34"/>
      <c r="J34" s="9"/>
      <c r="K34" s="35"/>
    </row>
    <row r="35" spans="1:11" ht="13.5" x14ac:dyDescent="0.25">
      <c r="A35" s="636" t="s">
        <v>1011</v>
      </c>
      <c r="B35" s="117" t="s">
        <v>34</v>
      </c>
      <c r="C35" s="9"/>
      <c r="D35" s="9"/>
      <c r="E35" s="33"/>
      <c r="F35" s="34"/>
      <c r="G35" s="9"/>
      <c r="H35" s="35"/>
      <c r="I35" s="34"/>
      <c r="J35" s="9"/>
      <c r="K35" s="35"/>
    </row>
    <row r="36" spans="1:11" ht="13.5" x14ac:dyDescent="0.25">
      <c r="A36" s="636" t="s">
        <v>992</v>
      </c>
      <c r="B36" s="117" t="s">
        <v>34</v>
      </c>
      <c r="C36" s="9"/>
      <c r="D36" s="9"/>
      <c r="E36" s="33"/>
      <c r="F36" s="34">
        <v>51311257</v>
      </c>
      <c r="G36" s="9">
        <v>38311257</v>
      </c>
      <c r="H36" s="35">
        <v>38311257</v>
      </c>
      <c r="I36" s="34">
        <v>51410270</v>
      </c>
      <c r="J36" s="9">
        <v>53672322</v>
      </c>
      <c r="K36" s="35">
        <v>56087576</v>
      </c>
    </row>
    <row r="37" spans="1:11" ht="13.5" x14ac:dyDescent="0.25">
      <c r="A37" s="207" t="s">
        <v>618</v>
      </c>
      <c r="B37" s="117" t="s">
        <v>34</v>
      </c>
      <c r="C37" s="9">
        <f>SUM(C38:C43)</f>
        <v>281916582</v>
      </c>
      <c r="D37" s="9">
        <f t="shared" ref="D37:K37" si="5">SUM(D38:D43)</f>
        <v>103909652</v>
      </c>
      <c r="E37" s="33">
        <f t="shared" si="5"/>
        <v>86816118</v>
      </c>
      <c r="F37" s="34">
        <f t="shared" si="5"/>
        <v>39540447</v>
      </c>
      <c r="G37" s="9">
        <f t="shared" si="5"/>
        <v>39540447</v>
      </c>
      <c r="H37" s="35">
        <f t="shared" si="5"/>
        <v>39540447</v>
      </c>
      <c r="I37" s="34">
        <f t="shared" si="5"/>
        <v>27219021</v>
      </c>
      <c r="J37" s="9">
        <f t="shared" si="5"/>
        <v>28416658</v>
      </c>
      <c r="K37" s="35">
        <f t="shared" si="5"/>
        <v>29695408</v>
      </c>
    </row>
    <row r="38" spans="1:11" ht="13.5" x14ac:dyDescent="0.25">
      <c r="A38" s="636" t="s">
        <v>1012</v>
      </c>
      <c r="B38" s="117" t="s">
        <v>34</v>
      </c>
      <c r="C38" s="9"/>
      <c r="D38" s="9"/>
      <c r="E38" s="33"/>
      <c r="F38" s="34"/>
      <c r="G38" s="9"/>
      <c r="H38" s="35"/>
      <c r="I38" s="34"/>
      <c r="J38" s="9"/>
      <c r="K38" s="35"/>
    </row>
    <row r="39" spans="1:11" ht="13.5" x14ac:dyDescent="0.25">
      <c r="A39" s="636" t="s">
        <v>1013</v>
      </c>
      <c r="B39" s="117" t="s">
        <v>34</v>
      </c>
      <c r="C39" s="9">
        <v>281916608</v>
      </c>
      <c r="D39" s="9">
        <v>67337446</v>
      </c>
      <c r="E39" s="33">
        <v>37760517</v>
      </c>
      <c r="F39" s="34">
        <v>39540447</v>
      </c>
      <c r="G39" s="9">
        <v>39540447</v>
      </c>
      <c r="H39" s="35">
        <v>39540447</v>
      </c>
      <c r="I39" s="34">
        <v>27219021</v>
      </c>
      <c r="J39" s="9">
        <v>28416658</v>
      </c>
      <c r="K39" s="35">
        <v>29695408</v>
      </c>
    </row>
    <row r="40" spans="1:11" ht="13.5" x14ac:dyDescent="0.25">
      <c r="A40" s="636" t="s">
        <v>1014</v>
      </c>
      <c r="B40" s="117" t="s">
        <v>34</v>
      </c>
      <c r="C40" s="9">
        <v>-26</v>
      </c>
      <c r="D40" s="9">
        <v>36572206</v>
      </c>
      <c r="E40" s="33">
        <v>49055601</v>
      </c>
      <c r="F40" s="34"/>
      <c r="G40" s="9"/>
      <c r="H40" s="35"/>
      <c r="I40" s="34"/>
      <c r="J40" s="9"/>
      <c r="K40" s="35"/>
    </row>
    <row r="41" spans="1:11" ht="13.5" x14ac:dyDescent="0.25">
      <c r="A41" s="636" t="s">
        <v>1015</v>
      </c>
      <c r="B41" s="117" t="s">
        <v>34</v>
      </c>
      <c r="C41" s="9"/>
      <c r="D41" s="9"/>
      <c r="E41" s="33"/>
      <c r="F41" s="34"/>
      <c r="G41" s="9"/>
      <c r="H41" s="35"/>
      <c r="I41" s="34"/>
      <c r="J41" s="9"/>
      <c r="K41" s="35"/>
    </row>
    <row r="42" spans="1:11" ht="13.5" x14ac:dyDescent="0.25">
      <c r="A42" s="636" t="s">
        <v>1016</v>
      </c>
      <c r="B42" s="117" t="s">
        <v>34</v>
      </c>
      <c r="C42" s="9"/>
      <c r="D42" s="9"/>
      <c r="E42" s="33"/>
      <c r="F42" s="34"/>
      <c r="G42" s="9"/>
      <c r="H42" s="35"/>
      <c r="I42" s="34"/>
      <c r="J42" s="9"/>
      <c r="K42" s="35"/>
    </row>
    <row r="43" spans="1:11" ht="13.5" x14ac:dyDescent="0.25">
      <c r="A43" s="636" t="s">
        <v>992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5715774</v>
      </c>
      <c r="G44" s="9">
        <f t="shared" si="6"/>
        <v>5715774</v>
      </c>
      <c r="H44" s="35">
        <f t="shared" si="6"/>
        <v>5715774</v>
      </c>
      <c r="I44" s="34">
        <f t="shared" si="6"/>
        <v>7354000</v>
      </c>
      <c r="J44" s="9">
        <f t="shared" si="6"/>
        <v>7677576</v>
      </c>
      <c r="K44" s="35">
        <f t="shared" si="6"/>
        <v>8023067</v>
      </c>
    </row>
    <row r="45" spans="1:11" ht="13.5" x14ac:dyDescent="0.25">
      <c r="A45" s="636" t="s">
        <v>1017</v>
      </c>
      <c r="B45" s="117" t="s">
        <v>34</v>
      </c>
      <c r="C45" s="9"/>
      <c r="D45" s="9"/>
      <c r="E45" s="33"/>
      <c r="F45" s="34">
        <v>5715774</v>
      </c>
      <c r="G45" s="9">
        <v>5715774</v>
      </c>
      <c r="H45" s="35">
        <v>5715774</v>
      </c>
      <c r="I45" s="34">
        <v>7354000</v>
      </c>
      <c r="J45" s="9">
        <v>7677576</v>
      </c>
      <c r="K45" s="35">
        <v>8023067</v>
      </c>
    </row>
    <row r="46" spans="1:11" ht="13.5" x14ac:dyDescent="0.25">
      <c r="A46" s="636" t="s">
        <v>1018</v>
      </c>
      <c r="B46" s="117" t="s">
        <v>34</v>
      </c>
      <c r="C46" s="9"/>
      <c r="D46" s="9"/>
      <c r="E46" s="33"/>
      <c r="F46" s="34"/>
      <c r="G46" s="9"/>
      <c r="H46" s="35"/>
      <c r="I46" s="34"/>
      <c r="J46" s="9"/>
      <c r="K46" s="35"/>
    </row>
    <row r="47" spans="1:11" ht="13.5" x14ac:dyDescent="0.25">
      <c r="A47" s="636" t="s">
        <v>1019</v>
      </c>
      <c r="B47" s="117" t="s">
        <v>34</v>
      </c>
      <c r="C47" s="9"/>
      <c r="D47" s="9"/>
      <c r="E47" s="33"/>
      <c r="F47" s="34"/>
      <c r="G47" s="9"/>
      <c r="H47" s="35"/>
      <c r="I47" s="34"/>
      <c r="J47" s="9"/>
      <c r="K47" s="35"/>
    </row>
    <row r="48" spans="1:11" ht="13.5" x14ac:dyDescent="0.25">
      <c r="A48" s="636" t="s">
        <v>1020</v>
      </c>
      <c r="B48" s="117" t="s">
        <v>34</v>
      </c>
      <c r="C48" s="9"/>
      <c r="D48" s="9"/>
      <c r="E48" s="33"/>
      <c r="F48" s="34"/>
      <c r="G48" s="9"/>
      <c r="H48" s="35"/>
      <c r="I48" s="34"/>
      <c r="J48" s="9"/>
      <c r="K48" s="35"/>
    </row>
    <row r="49" spans="1:11" ht="13.5" x14ac:dyDescent="0.25">
      <c r="A49" s="636" t="s">
        <v>1021</v>
      </c>
      <c r="B49" s="117" t="s">
        <v>34</v>
      </c>
      <c r="C49" s="9"/>
      <c r="D49" s="9"/>
      <c r="E49" s="33"/>
      <c r="F49" s="34"/>
      <c r="G49" s="9"/>
      <c r="H49" s="35"/>
      <c r="I49" s="34"/>
      <c r="J49" s="9"/>
      <c r="K49" s="35"/>
    </row>
    <row r="50" spans="1:11" ht="13.5" x14ac:dyDescent="0.25">
      <c r="A50" s="636" t="s">
        <v>1022</v>
      </c>
      <c r="B50" s="117" t="s">
        <v>34</v>
      </c>
      <c r="C50" s="9"/>
      <c r="D50" s="9"/>
      <c r="E50" s="33"/>
      <c r="F50" s="34"/>
      <c r="G50" s="9"/>
      <c r="H50" s="35"/>
      <c r="I50" s="34"/>
      <c r="J50" s="9"/>
      <c r="K50" s="35"/>
    </row>
    <row r="51" spans="1:11" ht="13.5" x14ac:dyDescent="0.25">
      <c r="A51" s="636" t="s">
        <v>992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1023</v>
      </c>
      <c r="B53" s="117" t="s">
        <v>34</v>
      </c>
      <c r="C53" s="9"/>
      <c r="D53" s="9"/>
      <c r="E53" s="33"/>
      <c r="F53" s="34"/>
      <c r="G53" s="9"/>
      <c r="H53" s="35"/>
      <c r="I53" s="34"/>
      <c r="J53" s="9"/>
      <c r="K53" s="35"/>
    </row>
    <row r="54" spans="1:11" ht="13.5" x14ac:dyDescent="0.25">
      <c r="A54" s="636" t="s">
        <v>1024</v>
      </c>
      <c r="B54" s="117" t="s">
        <v>34</v>
      </c>
      <c r="C54" s="9"/>
      <c r="D54" s="9"/>
      <c r="E54" s="33"/>
      <c r="F54" s="34"/>
      <c r="G54" s="9"/>
      <c r="H54" s="35"/>
      <c r="I54" s="34"/>
      <c r="J54" s="9"/>
      <c r="K54" s="35"/>
    </row>
    <row r="55" spans="1:11" ht="13.5" x14ac:dyDescent="0.25">
      <c r="A55" s="636" t="s">
        <v>1025</v>
      </c>
      <c r="B55" s="117" t="s">
        <v>34</v>
      </c>
      <c r="C55" s="9"/>
      <c r="D55" s="9"/>
      <c r="E55" s="33"/>
      <c r="F55" s="34"/>
      <c r="G55" s="9"/>
      <c r="H55" s="35"/>
      <c r="I55" s="34"/>
      <c r="J55" s="9"/>
      <c r="K55" s="35"/>
    </row>
    <row r="56" spans="1:11" ht="13.5" x14ac:dyDescent="0.25">
      <c r="A56" s="636" t="s">
        <v>993</v>
      </c>
      <c r="B56" s="117" t="s">
        <v>34</v>
      </c>
      <c r="C56" s="9"/>
      <c r="D56" s="9"/>
      <c r="E56" s="33"/>
      <c r="F56" s="34"/>
      <c r="G56" s="9"/>
      <c r="H56" s="35"/>
      <c r="I56" s="34"/>
      <c r="J56" s="9"/>
      <c r="K56" s="35"/>
    </row>
    <row r="57" spans="1:11" ht="13.5" x14ac:dyDescent="0.25">
      <c r="A57" s="636" t="s">
        <v>994</v>
      </c>
      <c r="B57" s="117" t="s">
        <v>34</v>
      </c>
      <c r="C57" s="9"/>
      <c r="D57" s="9"/>
      <c r="E57" s="33"/>
      <c r="F57" s="34"/>
      <c r="G57" s="9"/>
      <c r="H57" s="35"/>
      <c r="I57" s="34"/>
      <c r="J57" s="9"/>
      <c r="K57" s="35"/>
    </row>
    <row r="58" spans="1:11" ht="13.5" x14ac:dyDescent="0.25">
      <c r="A58" s="636" t="s">
        <v>995</v>
      </c>
      <c r="B58" s="117" t="s">
        <v>34</v>
      </c>
      <c r="C58" s="9"/>
      <c r="D58" s="9"/>
      <c r="E58" s="33"/>
      <c r="F58" s="34"/>
      <c r="G58" s="9"/>
      <c r="H58" s="35"/>
      <c r="I58" s="34"/>
      <c r="J58" s="9"/>
      <c r="K58" s="35"/>
    </row>
    <row r="59" spans="1:11" ht="13.5" x14ac:dyDescent="0.25">
      <c r="A59" s="636" t="s">
        <v>1000</v>
      </c>
      <c r="B59" s="117" t="s">
        <v>34</v>
      </c>
      <c r="C59" s="9"/>
      <c r="D59" s="9"/>
      <c r="E59" s="33"/>
      <c r="F59" s="34"/>
      <c r="G59" s="9"/>
      <c r="H59" s="35"/>
      <c r="I59" s="34"/>
      <c r="J59" s="9"/>
      <c r="K59" s="35"/>
    </row>
    <row r="60" spans="1:11" ht="13.5" x14ac:dyDescent="0.25">
      <c r="A60" s="636" t="s">
        <v>1003</v>
      </c>
      <c r="B60" s="117" t="s">
        <v>34</v>
      </c>
      <c r="C60" s="9"/>
      <c r="D60" s="9"/>
      <c r="E60" s="33"/>
      <c r="F60" s="34"/>
      <c r="G60" s="9"/>
      <c r="H60" s="35"/>
      <c r="I60" s="34"/>
      <c r="J60" s="9"/>
      <c r="K60" s="35"/>
    </row>
    <row r="61" spans="1:11" ht="13.5" x14ac:dyDescent="0.25">
      <c r="A61" s="636" t="s">
        <v>992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1026</v>
      </c>
      <c r="B63" s="117" t="s">
        <v>34</v>
      </c>
      <c r="C63" s="9"/>
      <c r="D63" s="9"/>
      <c r="E63" s="33"/>
      <c r="F63" s="34"/>
      <c r="G63" s="9"/>
      <c r="H63" s="35"/>
      <c r="I63" s="34"/>
      <c r="J63" s="9"/>
      <c r="K63" s="35"/>
    </row>
    <row r="64" spans="1:11" ht="13.5" x14ac:dyDescent="0.25">
      <c r="A64" s="636" t="s">
        <v>1027</v>
      </c>
      <c r="B64" s="117" t="s">
        <v>34</v>
      </c>
      <c r="C64" s="9"/>
      <c r="D64" s="9"/>
      <c r="E64" s="33"/>
      <c r="F64" s="34"/>
      <c r="G64" s="9"/>
      <c r="H64" s="35"/>
      <c r="I64" s="34"/>
      <c r="J64" s="9"/>
      <c r="K64" s="35"/>
    </row>
    <row r="65" spans="1:11" ht="13.5" x14ac:dyDescent="0.25">
      <c r="A65" s="636" t="s">
        <v>1028</v>
      </c>
      <c r="B65" s="117" t="s">
        <v>34</v>
      </c>
      <c r="C65" s="9"/>
      <c r="D65" s="9"/>
      <c r="E65" s="33"/>
      <c r="F65" s="34"/>
      <c r="G65" s="9"/>
      <c r="H65" s="35"/>
      <c r="I65" s="34"/>
      <c r="J65" s="9"/>
      <c r="K65" s="35"/>
    </row>
    <row r="66" spans="1:11" ht="13.5" x14ac:dyDescent="0.25">
      <c r="A66" s="636" t="s">
        <v>1029</v>
      </c>
      <c r="B66" s="117" t="s">
        <v>34</v>
      </c>
      <c r="C66" s="9"/>
      <c r="D66" s="9"/>
      <c r="E66" s="33"/>
      <c r="F66" s="34"/>
      <c r="G66" s="9"/>
      <c r="H66" s="35"/>
      <c r="I66" s="34"/>
      <c r="J66" s="9"/>
      <c r="K66" s="35"/>
    </row>
    <row r="67" spans="1:11" ht="13.5" x14ac:dyDescent="0.25">
      <c r="A67" s="636" t="s">
        <v>992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1030</v>
      </c>
      <c r="B69" s="117" t="s">
        <v>34</v>
      </c>
      <c r="C69" s="9"/>
      <c r="D69" s="9"/>
      <c r="E69" s="33"/>
      <c r="F69" s="34"/>
      <c r="G69" s="9"/>
      <c r="H69" s="35"/>
      <c r="I69" s="34"/>
      <c r="J69" s="9"/>
      <c r="K69" s="35"/>
    </row>
    <row r="70" spans="1:11" ht="13.5" x14ac:dyDescent="0.25">
      <c r="A70" s="636" t="s">
        <v>1031</v>
      </c>
      <c r="B70" s="117" t="s">
        <v>34</v>
      </c>
      <c r="C70" s="9"/>
      <c r="D70" s="9"/>
      <c r="E70" s="33"/>
      <c r="F70" s="34"/>
      <c r="G70" s="9"/>
      <c r="H70" s="35"/>
      <c r="I70" s="34"/>
      <c r="J70" s="9"/>
      <c r="K70" s="35"/>
    </row>
    <row r="71" spans="1:11" ht="13.5" x14ac:dyDescent="0.25">
      <c r="A71" s="636" t="s">
        <v>1032</v>
      </c>
      <c r="B71" s="117" t="s">
        <v>34</v>
      </c>
      <c r="C71" s="9"/>
      <c r="D71" s="9"/>
      <c r="E71" s="33"/>
      <c r="F71" s="34"/>
      <c r="G71" s="9"/>
      <c r="H71" s="35"/>
      <c r="I71" s="34"/>
      <c r="J71" s="9"/>
      <c r="K71" s="35"/>
    </row>
    <row r="72" spans="1:11" ht="13.5" x14ac:dyDescent="0.25">
      <c r="A72" s="636" t="s">
        <v>992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99921757</v>
      </c>
      <c r="E74" s="78">
        <f t="shared" si="10"/>
        <v>101370055</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99921757</v>
      </c>
      <c r="E75" s="629">
        <f t="shared" si="11"/>
        <v>101370055</v>
      </c>
      <c r="F75" s="308">
        <f t="shared" si="11"/>
        <v>0</v>
      </c>
      <c r="G75" s="304">
        <f t="shared" si="11"/>
        <v>0</v>
      </c>
      <c r="H75" s="630">
        <f t="shared" si="11"/>
        <v>0</v>
      </c>
      <c r="I75" s="308">
        <f t="shared" si="11"/>
        <v>0</v>
      </c>
      <c r="J75" s="304">
        <f t="shared" si="11"/>
        <v>0</v>
      </c>
      <c r="K75" s="630">
        <f t="shared" si="11"/>
        <v>0</v>
      </c>
    </row>
    <row r="76" spans="1:11" ht="13.5" x14ac:dyDescent="0.25">
      <c r="A76" s="636" t="s">
        <v>1033</v>
      </c>
      <c r="B76" s="117" t="s">
        <v>34</v>
      </c>
      <c r="C76" s="9"/>
      <c r="D76" s="9"/>
      <c r="E76" s="33"/>
      <c r="F76" s="34"/>
      <c r="G76" s="9"/>
      <c r="H76" s="35"/>
      <c r="I76" s="34"/>
      <c r="J76" s="9"/>
      <c r="K76" s="35"/>
    </row>
    <row r="77" spans="1:11" ht="13.5" x14ac:dyDescent="0.25">
      <c r="A77" s="636" t="s">
        <v>1034</v>
      </c>
      <c r="B77" s="117" t="s">
        <v>34</v>
      </c>
      <c r="C77" s="9"/>
      <c r="D77" s="9"/>
      <c r="E77" s="33"/>
      <c r="F77" s="34"/>
      <c r="G77" s="9"/>
      <c r="H77" s="35"/>
      <c r="I77" s="34"/>
      <c r="J77" s="9"/>
      <c r="K77" s="35"/>
    </row>
    <row r="78" spans="1:11" ht="13.5" x14ac:dyDescent="0.25">
      <c r="A78" s="636" t="s">
        <v>1035</v>
      </c>
      <c r="B78" s="117" t="s">
        <v>34</v>
      </c>
      <c r="C78" s="9"/>
      <c r="D78" s="9"/>
      <c r="E78" s="33"/>
      <c r="F78" s="34"/>
      <c r="G78" s="9"/>
      <c r="H78" s="35"/>
      <c r="I78" s="34"/>
      <c r="J78" s="9"/>
      <c r="K78" s="35"/>
    </row>
    <row r="79" spans="1:11" ht="13.5" x14ac:dyDescent="0.25">
      <c r="A79" s="636" t="s">
        <v>1036</v>
      </c>
      <c r="B79" s="117" t="s">
        <v>34</v>
      </c>
      <c r="C79" s="9"/>
      <c r="D79" s="9"/>
      <c r="E79" s="33"/>
      <c r="F79" s="34"/>
      <c r="G79" s="9"/>
      <c r="H79" s="35"/>
      <c r="I79" s="34"/>
      <c r="J79" s="9"/>
      <c r="K79" s="35"/>
    </row>
    <row r="80" spans="1:11" ht="13.5" x14ac:dyDescent="0.25">
      <c r="A80" s="636" t="s">
        <v>1037</v>
      </c>
      <c r="B80" s="117" t="s">
        <v>34</v>
      </c>
      <c r="C80" s="9"/>
      <c r="D80" s="9"/>
      <c r="E80" s="33"/>
      <c r="F80" s="34"/>
      <c r="G80" s="9"/>
      <c r="H80" s="35"/>
      <c r="I80" s="34"/>
      <c r="J80" s="9"/>
      <c r="K80" s="35"/>
    </row>
    <row r="81" spans="1:11" ht="13.5" x14ac:dyDescent="0.25">
      <c r="A81" s="636" t="s">
        <v>1038</v>
      </c>
      <c r="B81" s="117" t="s">
        <v>34</v>
      </c>
      <c r="C81" s="9"/>
      <c r="D81" s="9"/>
      <c r="E81" s="33"/>
      <c r="F81" s="34"/>
      <c r="G81" s="9"/>
      <c r="H81" s="35"/>
      <c r="I81" s="34"/>
      <c r="J81" s="9"/>
      <c r="K81" s="35"/>
    </row>
    <row r="82" spans="1:11" ht="13.5" x14ac:dyDescent="0.25">
      <c r="A82" s="636" t="s">
        <v>1039</v>
      </c>
      <c r="B82" s="117" t="s">
        <v>34</v>
      </c>
      <c r="C82" s="9"/>
      <c r="D82" s="9"/>
      <c r="E82" s="33"/>
      <c r="F82" s="34"/>
      <c r="G82" s="9"/>
      <c r="H82" s="35"/>
      <c r="I82" s="34"/>
      <c r="J82" s="9"/>
      <c r="K82" s="35"/>
    </row>
    <row r="83" spans="1:11" ht="13.5" x14ac:dyDescent="0.25">
      <c r="A83" s="636" t="s">
        <v>1040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1041</v>
      </c>
      <c r="B85" s="117" t="s">
        <v>34</v>
      </c>
      <c r="C85" s="9"/>
      <c r="D85" s="9"/>
      <c r="E85" s="33"/>
      <c r="F85" s="34"/>
      <c r="G85" s="9"/>
      <c r="H85" s="35"/>
      <c r="I85" s="34"/>
      <c r="J85" s="9"/>
      <c r="K85" s="35"/>
    </row>
    <row r="86" spans="1:11" ht="13.5" x14ac:dyDescent="0.25">
      <c r="A86" s="636" t="s">
        <v>1042</v>
      </c>
      <c r="B86" s="117" t="s">
        <v>34</v>
      </c>
      <c r="C86" s="9"/>
      <c r="D86" s="9">
        <v>99921757</v>
      </c>
      <c r="E86" s="33">
        <v>101370055</v>
      </c>
      <c r="F86" s="34"/>
      <c r="G86" s="9"/>
      <c r="H86" s="35"/>
      <c r="I86" s="34"/>
      <c r="J86" s="9"/>
      <c r="K86" s="35"/>
    </row>
    <row r="87" spans="1:11" ht="13.5" x14ac:dyDescent="0.25">
      <c r="A87" s="636" t="s">
        <v>1043</v>
      </c>
      <c r="B87" s="117" t="s">
        <v>34</v>
      </c>
      <c r="C87" s="9"/>
      <c r="D87" s="9"/>
      <c r="E87" s="33"/>
      <c r="F87" s="34"/>
      <c r="G87" s="9"/>
      <c r="H87" s="35"/>
      <c r="I87" s="34"/>
      <c r="J87" s="9"/>
      <c r="K87" s="35"/>
    </row>
    <row r="88" spans="1:11" ht="13.5" x14ac:dyDescent="0.25">
      <c r="A88" s="636" t="s">
        <v>1044</v>
      </c>
      <c r="B88" s="117" t="s">
        <v>34</v>
      </c>
      <c r="C88" s="9"/>
      <c r="D88" s="9"/>
      <c r="E88" s="33"/>
      <c r="F88" s="34"/>
      <c r="G88" s="9"/>
      <c r="H88" s="35"/>
      <c r="I88" s="34"/>
      <c r="J88" s="9"/>
      <c r="K88" s="35"/>
    </row>
    <row r="89" spans="1:11" ht="13.5" x14ac:dyDescent="0.25">
      <c r="A89" s="636" t="s">
        <v>1045</v>
      </c>
      <c r="B89" s="117" t="s">
        <v>34</v>
      </c>
      <c r="C89" s="9"/>
      <c r="D89" s="9"/>
      <c r="E89" s="33"/>
      <c r="F89" s="34"/>
      <c r="G89" s="9"/>
      <c r="H89" s="35"/>
      <c r="I89" s="34"/>
      <c r="J89" s="9"/>
      <c r="K89" s="35"/>
    </row>
    <row r="90" spans="1:11" ht="13.5" x14ac:dyDescent="0.25">
      <c r="A90" s="636" t="s">
        <v>1046</v>
      </c>
      <c r="B90" s="117" t="s">
        <v>34</v>
      </c>
      <c r="C90" s="9"/>
      <c r="D90" s="9"/>
      <c r="E90" s="33"/>
      <c r="F90" s="34"/>
      <c r="G90" s="9"/>
      <c r="H90" s="35"/>
      <c r="I90" s="34"/>
      <c r="J90" s="9"/>
      <c r="K90" s="35"/>
    </row>
    <row r="91" spans="1:11" ht="13.5" x14ac:dyDescent="0.25">
      <c r="A91" s="636" t="s">
        <v>1047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1049</v>
      </c>
      <c r="B95" s="117" t="s">
        <v>34</v>
      </c>
      <c r="C95" s="9"/>
      <c r="D95" s="9"/>
      <c r="E95" s="33"/>
      <c r="F95" s="34"/>
      <c r="G95" s="9"/>
      <c r="H95" s="35"/>
      <c r="I95" s="34"/>
      <c r="J95" s="9"/>
      <c r="K95" s="35"/>
    </row>
    <row r="96" spans="1:11" ht="13.5" x14ac:dyDescent="0.25">
      <c r="A96" s="636" t="s">
        <v>1050</v>
      </c>
      <c r="B96" s="117" t="s">
        <v>34</v>
      </c>
      <c r="C96" s="9"/>
      <c r="D96" s="9"/>
      <c r="E96" s="33"/>
      <c r="F96" s="34"/>
      <c r="G96" s="9"/>
      <c r="H96" s="35"/>
      <c r="I96" s="34"/>
      <c r="J96" s="9"/>
      <c r="K96" s="35"/>
    </row>
    <row r="97" spans="1:11" ht="13.5" x14ac:dyDescent="0.25">
      <c r="A97" s="636" t="s">
        <v>992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1051</v>
      </c>
      <c r="B99" s="117" t="s">
        <v>34</v>
      </c>
      <c r="C99" s="9"/>
      <c r="D99" s="9"/>
      <c r="E99" s="33"/>
      <c r="F99" s="34"/>
      <c r="G99" s="9"/>
      <c r="H99" s="35"/>
      <c r="I99" s="34"/>
      <c r="J99" s="9"/>
      <c r="K99" s="35"/>
    </row>
    <row r="100" spans="1:11" ht="13.5" x14ac:dyDescent="0.25">
      <c r="A100" s="636" t="s">
        <v>1052</v>
      </c>
      <c r="B100" s="117" t="s">
        <v>34</v>
      </c>
      <c r="C100" s="9"/>
      <c r="D100" s="9"/>
      <c r="E100" s="33"/>
      <c r="F100" s="34"/>
      <c r="G100" s="9"/>
      <c r="H100" s="35"/>
      <c r="I100" s="34"/>
      <c r="J100" s="9"/>
      <c r="K100" s="35"/>
    </row>
    <row r="101" spans="1:11" ht="13.5" x14ac:dyDescent="0.25">
      <c r="A101" s="636" t="s">
        <v>992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1053</v>
      </c>
      <c r="B104" s="117" t="s">
        <v>34</v>
      </c>
      <c r="C104" s="9"/>
      <c r="D104" s="9"/>
      <c r="E104" s="33"/>
      <c r="F104" s="34"/>
      <c r="G104" s="9"/>
      <c r="H104" s="35"/>
      <c r="I104" s="34"/>
      <c r="J104" s="9"/>
      <c r="K104" s="35"/>
    </row>
    <row r="105" spans="1:11" ht="13.5" x14ac:dyDescent="0.25">
      <c r="A105" s="207" t="s">
        <v>1054</v>
      </c>
      <c r="B105" s="117" t="s">
        <v>34</v>
      </c>
      <c r="C105" s="9"/>
      <c r="D105" s="9"/>
      <c r="E105" s="33"/>
      <c r="F105" s="34"/>
      <c r="G105" s="9"/>
      <c r="H105" s="35"/>
      <c r="I105" s="34"/>
      <c r="J105" s="9"/>
      <c r="K105" s="35"/>
    </row>
    <row r="106" spans="1:11" ht="13.5" x14ac:dyDescent="0.25">
      <c r="A106" s="205" t="s">
        <v>1055</v>
      </c>
      <c r="B106" s="117" t="s">
        <v>34</v>
      </c>
      <c r="C106" s="9"/>
      <c r="D106" s="9"/>
      <c r="E106" s="33"/>
      <c r="F106" s="34"/>
      <c r="G106" s="9"/>
      <c r="H106" s="35"/>
      <c r="I106" s="34"/>
      <c r="J106" s="9"/>
      <c r="K106" s="35"/>
    </row>
    <row r="107" spans="1:11" ht="13.5" x14ac:dyDescent="0.25">
      <c r="A107" s="205" t="s">
        <v>1056</v>
      </c>
      <c r="B107" s="117" t="s">
        <v>34</v>
      </c>
      <c r="C107" s="9"/>
      <c r="D107" s="9"/>
      <c r="E107" s="33"/>
      <c r="F107" s="34"/>
      <c r="G107" s="9"/>
      <c r="H107" s="35"/>
      <c r="I107" s="34"/>
      <c r="J107" s="9"/>
      <c r="K107" s="35"/>
    </row>
    <row r="108" spans="1:11" ht="13.5" x14ac:dyDescent="0.25">
      <c r="A108" s="207" t="s">
        <v>1057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1058</v>
      </c>
      <c r="B112" s="117" t="s">
        <v>34</v>
      </c>
      <c r="C112" s="9"/>
      <c r="D112" s="9"/>
      <c r="E112" s="33"/>
      <c r="F112" s="34"/>
      <c r="G112" s="9"/>
      <c r="H112" s="35"/>
      <c r="I112" s="34"/>
      <c r="J112" s="9"/>
      <c r="K112" s="35"/>
    </row>
    <row r="113" spans="1:11" ht="13.5" x14ac:dyDescent="0.25">
      <c r="A113" s="636" t="s">
        <v>1059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1058</v>
      </c>
      <c r="B115" s="117" t="s">
        <v>34</v>
      </c>
      <c r="C115" s="9"/>
      <c r="D115" s="9"/>
      <c r="E115" s="33"/>
      <c r="F115" s="34"/>
      <c r="G115" s="9"/>
      <c r="H115" s="35"/>
      <c r="I115" s="34"/>
      <c r="J115" s="9"/>
      <c r="K115" s="35"/>
    </row>
    <row r="116" spans="1:11" ht="13.5" x14ac:dyDescent="0.25">
      <c r="A116" s="636" t="s">
        <v>1059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1708072</v>
      </c>
      <c r="F118" s="142">
        <f t="shared" si="17"/>
        <v>36583455</v>
      </c>
      <c r="G118" s="14">
        <f t="shared" si="17"/>
        <v>21583455</v>
      </c>
      <c r="H118" s="141">
        <f t="shared" si="17"/>
        <v>21583455</v>
      </c>
      <c r="I118" s="142">
        <f t="shared" si="17"/>
        <v>37681271</v>
      </c>
      <c r="J118" s="14">
        <f t="shared" si="17"/>
        <v>39339247</v>
      </c>
      <c r="K118" s="141">
        <f t="shared" si="17"/>
        <v>41109513</v>
      </c>
    </row>
    <row r="119" spans="1:11" ht="13.5" x14ac:dyDescent="0.25">
      <c r="A119" s="205" t="s">
        <v>630</v>
      </c>
      <c r="B119" s="117" t="s">
        <v>34</v>
      </c>
      <c r="C119" s="304">
        <f>SUM(C120:C130)</f>
        <v>0</v>
      </c>
      <c r="D119" s="304">
        <f t="shared" ref="D119:K119" si="18">SUM(D120:D130)</f>
        <v>0</v>
      </c>
      <c r="E119" s="629">
        <f t="shared" si="18"/>
        <v>1708072</v>
      </c>
      <c r="F119" s="308">
        <f t="shared" si="18"/>
        <v>36583455</v>
      </c>
      <c r="G119" s="304">
        <f t="shared" si="18"/>
        <v>21583455</v>
      </c>
      <c r="H119" s="630">
        <f t="shared" si="18"/>
        <v>21583455</v>
      </c>
      <c r="I119" s="308">
        <f t="shared" si="18"/>
        <v>37681271</v>
      </c>
      <c r="J119" s="304">
        <f t="shared" si="18"/>
        <v>39339247</v>
      </c>
      <c r="K119" s="630">
        <f t="shared" si="18"/>
        <v>41109513</v>
      </c>
    </row>
    <row r="120" spans="1:11" ht="13.5" x14ac:dyDescent="0.25">
      <c r="A120" s="636" t="s">
        <v>1060</v>
      </c>
      <c r="B120" s="117" t="s">
        <v>34</v>
      </c>
      <c r="C120" s="9"/>
      <c r="D120" s="9"/>
      <c r="E120" s="33">
        <v>1708072</v>
      </c>
      <c r="F120" s="34">
        <v>36583455</v>
      </c>
      <c r="G120" s="9">
        <v>21583455</v>
      </c>
      <c r="H120" s="35">
        <v>21583455</v>
      </c>
      <c r="I120" s="34">
        <v>37681271</v>
      </c>
      <c r="J120" s="9">
        <v>39339247</v>
      </c>
      <c r="K120" s="35">
        <v>41109513</v>
      </c>
    </row>
    <row r="121" spans="1:11" ht="13.5" x14ac:dyDescent="0.25">
      <c r="A121" s="636" t="s">
        <v>1061</v>
      </c>
      <c r="B121" s="117" t="s">
        <v>34</v>
      </c>
      <c r="C121" s="9"/>
      <c r="D121" s="9"/>
      <c r="E121" s="33"/>
      <c r="F121" s="34"/>
      <c r="G121" s="9"/>
      <c r="H121" s="35"/>
      <c r="I121" s="34"/>
      <c r="J121" s="9"/>
      <c r="K121" s="35"/>
    </row>
    <row r="122" spans="1:11" ht="13.5" x14ac:dyDescent="0.25">
      <c r="A122" s="636" t="s">
        <v>1062</v>
      </c>
      <c r="B122" s="117" t="s">
        <v>34</v>
      </c>
      <c r="C122" s="9"/>
      <c r="D122" s="9"/>
      <c r="E122" s="33"/>
      <c r="F122" s="34"/>
      <c r="G122" s="9"/>
      <c r="H122" s="35"/>
      <c r="I122" s="34"/>
      <c r="J122" s="9"/>
      <c r="K122" s="35"/>
    </row>
    <row r="123" spans="1:11" ht="13.5" x14ac:dyDescent="0.25">
      <c r="A123" s="636" t="s">
        <v>1063</v>
      </c>
      <c r="B123" s="117" t="s">
        <v>34</v>
      </c>
      <c r="C123" s="9"/>
      <c r="D123" s="9"/>
      <c r="E123" s="33"/>
      <c r="F123" s="34"/>
      <c r="G123" s="9"/>
      <c r="H123" s="35"/>
      <c r="I123" s="34"/>
      <c r="J123" s="9"/>
      <c r="K123" s="35"/>
    </row>
    <row r="124" spans="1:11" ht="13.5" x14ac:dyDescent="0.25">
      <c r="A124" s="636" t="s">
        <v>1064</v>
      </c>
      <c r="B124" s="117" t="s">
        <v>34</v>
      </c>
      <c r="C124" s="9"/>
      <c r="D124" s="9"/>
      <c r="E124" s="33"/>
      <c r="F124" s="34"/>
      <c r="G124" s="9"/>
      <c r="H124" s="35"/>
      <c r="I124" s="34"/>
      <c r="J124" s="9"/>
      <c r="K124" s="35"/>
    </row>
    <row r="125" spans="1:11" ht="13.5" x14ac:dyDescent="0.25">
      <c r="A125" s="636" t="s">
        <v>1065</v>
      </c>
      <c r="B125" s="117" t="s">
        <v>34</v>
      </c>
      <c r="C125" s="9"/>
      <c r="D125" s="9"/>
      <c r="E125" s="33"/>
      <c r="F125" s="34"/>
      <c r="G125" s="9"/>
      <c r="H125" s="35"/>
      <c r="I125" s="34"/>
      <c r="J125" s="9"/>
      <c r="K125" s="35"/>
    </row>
    <row r="126" spans="1:11" ht="13.5" x14ac:dyDescent="0.25">
      <c r="A126" s="636" t="s">
        <v>1066</v>
      </c>
      <c r="B126" s="117" t="s">
        <v>34</v>
      </c>
      <c r="C126" s="9"/>
      <c r="D126" s="9"/>
      <c r="E126" s="33"/>
      <c r="F126" s="34"/>
      <c r="G126" s="9"/>
      <c r="H126" s="35"/>
      <c r="I126" s="34"/>
      <c r="J126" s="9"/>
      <c r="K126" s="35"/>
    </row>
    <row r="127" spans="1:11" ht="13.5" x14ac:dyDescent="0.25">
      <c r="A127" s="636" t="s">
        <v>1067</v>
      </c>
      <c r="B127" s="117" t="s">
        <v>34</v>
      </c>
      <c r="C127" s="9"/>
      <c r="D127" s="9"/>
      <c r="E127" s="33"/>
      <c r="F127" s="34"/>
      <c r="G127" s="9"/>
      <c r="H127" s="35"/>
      <c r="I127" s="34"/>
      <c r="J127" s="9"/>
      <c r="K127" s="35"/>
    </row>
    <row r="128" spans="1:11" ht="13.5" x14ac:dyDescent="0.25">
      <c r="A128" s="636" t="s">
        <v>1068</v>
      </c>
      <c r="B128" s="117" t="s">
        <v>34</v>
      </c>
      <c r="C128" s="9"/>
      <c r="D128" s="9"/>
      <c r="E128" s="33"/>
      <c r="F128" s="34"/>
      <c r="G128" s="9"/>
      <c r="H128" s="35"/>
      <c r="I128" s="34"/>
      <c r="J128" s="9"/>
      <c r="K128" s="35"/>
    </row>
    <row r="129" spans="1:11" ht="13.5" x14ac:dyDescent="0.25">
      <c r="A129" s="636" t="s">
        <v>1069</v>
      </c>
      <c r="B129" s="117" t="s">
        <v>34</v>
      </c>
      <c r="C129" s="9"/>
      <c r="D129" s="9"/>
      <c r="E129" s="33"/>
      <c r="F129" s="34"/>
      <c r="G129" s="9"/>
      <c r="H129" s="35"/>
      <c r="I129" s="34"/>
      <c r="J129" s="9"/>
      <c r="K129" s="35"/>
    </row>
    <row r="130" spans="1:11" ht="13.5" x14ac:dyDescent="0.25">
      <c r="A130" s="636" t="s">
        <v>992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1070</v>
      </c>
      <c r="B132" s="117" t="s">
        <v>34</v>
      </c>
      <c r="C132" s="9"/>
      <c r="D132" s="9"/>
      <c r="E132" s="33"/>
      <c r="F132" s="34"/>
      <c r="G132" s="9"/>
      <c r="H132" s="35"/>
      <c r="I132" s="34"/>
      <c r="J132" s="9"/>
      <c r="K132" s="35"/>
    </row>
    <row r="133" spans="1:11" ht="13.5" x14ac:dyDescent="0.25">
      <c r="A133" s="636" t="s">
        <v>1071</v>
      </c>
      <c r="B133" s="117" t="s">
        <v>34</v>
      </c>
      <c r="C133" s="9"/>
      <c r="D133" s="9"/>
      <c r="E133" s="33"/>
      <c r="F133" s="34"/>
      <c r="G133" s="9"/>
      <c r="H133" s="35"/>
      <c r="I133" s="34"/>
      <c r="J133" s="9"/>
      <c r="K133" s="35"/>
    </row>
    <row r="134" spans="1:11" ht="13.5" x14ac:dyDescent="0.25">
      <c r="A134" s="636" t="s">
        <v>992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1377175</v>
      </c>
      <c r="D139" s="58">
        <f t="shared" ref="D139:K139" si="21">+D140+D141</f>
        <v>964339</v>
      </c>
      <c r="E139" s="61">
        <f t="shared" si="21"/>
        <v>852917</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1377175</v>
      </c>
      <c r="D141" s="9">
        <f t="shared" ref="D141:K141" si="22">SUM(D142:D147)</f>
        <v>964339</v>
      </c>
      <c r="E141" s="33">
        <f t="shared" si="22"/>
        <v>852917</v>
      </c>
      <c r="F141" s="34">
        <f t="shared" si="22"/>
        <v>0</v>
      </c>
      <c r="G141" s="9">
        <f t="shared" si="22"/>
        <v>0</v>
      </c>
      <c r="H141" s="35">
        <f t="shared" si="22"/>
        <v>0</v>
      </c>
      <c r="I141" s="34">
        <f t="shared" si="22"/>
        <v>0</v>
      </c>
      <c r="J141" s="9">
        <f t="shared" si="22"/>
        <v>0</v>
      </c>
      <c r="K141" s="35">
        <f t="shared" si="22"/>
        <v>0</v>
      </c>
    </row>
    <row r="142" spans="1:11" ht="13.5" x14ac:dyDescent="0.25">
      <c r="A142" s="636" t="s">
        <v>1072</v>
      </c>
      <c r="B142" s="117" t="s">
        <v>34</v>
      </c>
      <c r="C142" s="9"/>
      <c r="D142" s="9"/>
      <c r="E142" s="33"/>
      <c r="F142" s="34"/>
      <c r="G142" s="9"/>
      <c r="H142" s="35"/>
      <c r="I142" s="34"/>
      <c r="J142" s="9"/>
      <c r="K142" s="35"/>
    </row>
    <row r="143" spans="1:11" ht="13.5" x14ac:dyDescent="0.25">
      <c r="A143" s="636" t="s">
        <v>1073</v>
      </c>
      <c r="B143" s="117" t="s">
        <v>34</v>
      </c>
      <c r="C143" s="9"/>
      <c r="D143" s="9"/>
      <c r="E143" s="33"/>
      <c r="F143" s="34"/>
      <c r="G143" s="9"/>
      <c r="H143" s="35"/>
      <c r="I143" s="34"/>
      <c r="J143" s="9"/>
      <c r="K143" s="35"/>
    </row>
    <row r="144" spans="1:11" ht="13.5" x14ac:dyDescent="0.25">
      <c r="A144" s="636" t="s">
        <v>1074</v>
      </c>
      <c r="B144" s="117" t="s">
        <v>34</v>
      </c>
      <c r="C144" s="9"/>
      <c r="D144" s="9"/>
      <c r="E144" s="33"/>
      <c r="F144" s="34"/>
      <c r="G144" s="9"/>
      <c r="H144" s="35"/>
      <c r="I144" s="34"/>
      <c r="J144" s="9"/>
      <c r="K144" s="35"/>
    </row>
    <row r="145" spans="1:11" ht="13.5" x14ac:dyDescent="0.25">
      <c r="A145" s="636" t="s">
        <v>1075</v>
      </c>
      <c r="B145" s="117" t="s">
        <v>34</v>
      </c>
      <c r="C145" s="9">
        <v>1377175</v>
      </c>
      <c r="D145" s="9">
        <v>964339</v>
      </c>
      <c r="E145" s="33">
        <v>852917</v>
      </c>
      <c r="F145" s="34"/>
      <c r="G145" s="9"/>
      <c r="H145" s="35"/>
      <c r="I145" s="34"/>
      <c r="J145" s="9"/>
      <c r="K145" s="35"/>
    </row>
    <row r="146" spans="1:11" ht="13.5" x14ac:dyDescent="0.25">
      <c r="A146" s="636" t="s">
        <v>1076</v>
      </c>
      <c r="B146" s="117" t="s">
        <v>34</v>
      </c>
      <c r="C146" s="9"/>
      <c r="D146" s="9"/>
      <c r="E146" s="33"/>
      <c r="F146" s="34"/>
      <c r="G146" s="9"/>
      <c r="H146" s="35"/>
      <c r="I146" s="34"/>
      <c r="J146" s="9"/>
      <c r="K146" s="35"/>
    </row>
    <row r="147" spans="1:11" ht="13.5" x14ac:dyDescent="0.25">
      <c r="A147" s="636" t="s">
        <v>1077</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8058126</v>
      </c>
      <c r="G152" s="58">
        <f t="shared" si="24"/>
        <v>8058126</v>
      </c>
      <c r="H152" s="302">
        <f t="shared" si="24"/>
        <v>8058126</v>
      </c>
      <c r="I152" s="303">
        <f t="shared" si="24"/>
        <v>4806084</v>
      </c>
      <c r="J152" s="58">
        <f t="shared" si="24"/>
        <v>5017552</v>
      </c>
      <c r="K152" s="302">
        <f t="shared" si="24"/>
        <v>5243342</v>
      </c>
    </row>
    <row r="153" spans="1:11" ht="13.5" x14ac:dyDescent="0.25">
      <c r="A153" s="205" t="s">
        <v>636</v>
      </c>
      <c r="B153" s="117" t="s">
        <v>34</v>
      </c>
      <c r="C153" s="9"/>
      <c r="D153" s="9"/>
      <c r="E153" s="33"/>
      <c r="F153" s="34">
        <v>8058126</v>
      </c>
      <c r="G153" s="9">
        <v>8058126</v>
      </c>
      <c r="H153" s="35">
        <v>8058126</v>
      </c>
      <c r="I153" s="34">
        <v>4806084</v>
      </c>
      <c r="J153" s="9">
        <v>5017552</v>
      </c>
      <c r="K153" s="35">
        <v>5243342</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1729963</v>
      </c>
      <c r="D155" s="58">
        <f t="shared" si="25"/>
        <v>1723380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v>1729963</v>
      </c>
      <c r="D156" s="9">
        <v>1723380</v>
      </c>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2327614</v>
      </c>
      <c r="D158" s="58">
        <f t="shared" si="26"/>
        <v>307042</v>
      </c>
      <c r="E158" s="61">
        <f t="shared" si="26"/>
        <v>66195</v>
      </c>
      <c r="F158" s="303">
        <f t="shared" si="26"/>
        <v>11142728</v>
      </c>
      <c r="G158" s="58">
        <f t="shared" si="26"/>
        <v>11142728</v>
      </c>
      <c r="H158" s="302">
        <f t="shared" si="26"/>
        <v>11142728</v>
      </c>
      <c r="I158" s="303">
        <f t="shared" si="26"/>
        <v>13312361</v>
      </c>
      <c r="J158" s="58">
        <f t="shared" si="26"/>
        <v>13898105</v>
      </c>
      <c r="K158" s="302">
        <f t="shared" si="26"/>
        <v>14523520</v>
      </c>
    </row>
    <row r="159" spans="1:11" ht="13.5" x14ac:dyDescent="0.25">
      <c r="A159" s="205" t="s">
        <v>638</v>
      </c>
      <c r="B159" s="117" t="s">
        <v>34</v>
      </c>
      <c r="C159" s="9">
        <v>2327614</v>
      </c>
      <c r="D159" s="9">
        <v>307042</v>
      </c>
      <c r="E159" s="33">
        <v>66195</v>
      </c>
      <c r="F159" s="34">
        <v>11142728</v>
      </c>
      <c r="G159" s="9">
        <v>11142728</v>
      </c>
      <c r="H159" s="35">
        <v>11142728</v>
      </c>
      <c r="I159" s="34">
        <v>13312361</v>
      </c>
      <c r="J159" s="9">
        <v>13898105</v>
      </c>
      <c r="K159" s="35">
        <v>14523520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1087</v>
      </c>
      <c r="B167" s="126" t="s">
        <v>34</v>
      </c>
      <c r="C167" s="248">
        <f>C6+C74+C103+C110+C118+C136+C139+C149+C152+C155+C158+C161+C164</f>
        <v>287351334</v>
      </c>
      <c r="D167" s="248">
        <f t="shared" ref="D167:K167" si="29">D6+D74+D103+D110+D118+D136+D139+D149+D152+D155+D158+D161+D164</f>
        <v>298464202</v>
      </c>
      <c r="E167" s="320">
        <f t="shared" si="29"/>
        <v>276042368</v>
      </c>
      <c r="F167" s="252">
        <f t="shared" si="29"/>
        <v>335236356</v>
      </c>
      <c r="G167" s="248">
        <f t="shared" si="29"/>
        <v>246736356</v>
      </c>
      <c r="H167" s="251">
        <f t="shared" si="29"/>
        <v>246736356</v>
      </c>
      <c r="I167" s="252">
        <f t="shared" si="29"/>
        <v>281229902</v>
      </c>
      <c r="J167" s="248">
        <f t="shared" si="29"/>
        <v>293604017</v>
      </c>
      <c r="K167" s="251">
        <f t="shared" si="29"/>
        <v>306816199</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0</v>
      </c>
      <c r="D6" s="14">
        <f t="shared" ref="D6:K6" si="0">D7+D12+D16+D26+D37+D44+D52+D62+D68</f>
        <v>73994269</v>
      </c>
      <c r="E6" s="78">
        <f t="shared" si="0"/>
        <v>46860724</v>
      </c>
      <c r="F6" s="142">
        <f t="shared" si="0"/>
        <v>89280047</v>
      </c>
      <c r="G6" s="14">
        <f t="shared" si="0"/>
        <v>97680047</v>
      </c>
      <c r="H6" s="141">
        <f t="shared" si="0"/>
        <v>97680047</v>
      </c>
      <c r="I6" s="142">
        <f t="shared" si="0"/>
        <v>123500000</v>
      </c>
      <c r="J6" s="14">
        <f t="shared" si="0"/>
        <v>126565535</v>
      </c>
      <c r="K6" s="141">
        <f t="shared" si="0"/>
        <v>124323535</v>
      </c>
    </row>
    <row r="7" spans="1:11" ht="13.5" x14ac:dyDescent="0.25">
      <c r="A7" s="205" t="s">
        <v>614</v>
      </c>
      <c r="B7" s="117" t="s">
        <v>34</v>
      </c>
      <c r="C7" s="304">
        <f t="shared" ref="C7:K7" si="1">SUM(C8:C11)</f>
        <v>0</v>
      </c>
      <c r="D7" s="304">
        <f t="shared" si="1"/>
        <v>-370630</v>
      </c>
      <c r="E7" s="629">
        <f t="shared" si="1"/>
        <v>0</v>
      </c>
      <c r="F7" s="308">
        <f t="shared" si="1"/>
        <v>24599647</v>
      </c>
      <c r="G7" s="304">
        <f t="shared" si="1"/>
        <v>32099647</v>
      </c>
      <c r="H7" s="630">
        <f t="shared" si="1"/>
        <v>32099647</v>
      </c>
      <c r="I7" s="308">
        <f t="shared" si="1"/>
        <v>11000000</v>
      </c>
      <c r="J7" s="304">
        <f t="shared" si="1"/>
        <v>10000000</v>
      </c>
      <c r="K7" s="630">
        <f t="shared" si="1"/>
        <v>10000000</v>
      </c>
    </row>
    <row r="8" spans="1:11" ht="13.5" x14ac:dyDescent="0.25">
      <c r="A8" s="636" t="s">
        <v>179</v>
      </c>
      <c r="B8" s="117" t="s">
        <v>34</v>
      </c>
      <c r="C8" s="9"/>
      <c r="D8" s="9">
        <v>-370630</v>
      </c>
      <c r="E8" s="33"/>
      <c r="F8" s="34">
        <v>24599647</v>
      </c>
      <c r="G8" s="9">
        <v>32099647</v>
      </c>
      <c r="H8" s="35">
        <v>32099647</v>
      </c>
      <c r="I8" s="34">
        <v>11000000</v>
      </c>
      <c r="J8" s="9">
        <v>10000000</v>
      </c>
      <c r="K8" s="35">
        <v>10000000</v>
      </c>
    </row>
    <row r="9" spans="1:11" ht="13.5" x14ac:dyDescent="0.25">
      <c r="A9" s="636" t="s">
        <v>990</v>
      </c>
      <c r="B9" s="117" t="s">
        <v>34</v>
      </c>
      <c r="C9" s="9"/>
      <c r="D9" s="9"/>
      <c r="E9" s="33"/>
      <c r="F9" s="34"/>
      <c r="G9" s="9"/>
      <c r="H9" s="35"/>
      <c r="I9" s="34"/>
      <c r="J9" s="9"/>
      <c r="K9" s="35"/>
    </row>
    <row r="10" spans="1:11" ht="13.5" x14ac:dyDescent="0.25">
      <c r="A10" s="636" t="s">
        <v>991</v>
      </c>
      <c r="B10" s="117" t="s">
        <v>34</v>
      </c>
      <c r="C10" s="9"/>
      <c r="D10" s="9"/>
      <c r="E10" s="33"/>
      <c r="F10" s="34"/>
      <c r="G10" s="9"/>
      <c r="H10" s="35"/>
      <c r="I10" s="34"/>
      <c r="J10" s="9"/>
      <c r="K10" s="35"/>
    </row>
    <row r="11" spans="1:11" ht="13.5" x14ac:dyDescent="0.25">
      <c r="A11" s="636" t="s">
        <v>992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500000</v>
      </c>
      <c r="J12" s="9">
        <f t="shared" si="2"/>
        <v>0</v>
      </c>
      <c r="K12" s="35">
        <f t="shared" si="2"/>
        <v>0</v>
      </c>
    </row>
    <row r="13" spans="1:11" ht="13.5" x14ac:dyDescent="0.25">
      <c r="A13" s="636" t="s">
        <v>993</v>
      </c>
      <c r="B13" s="117" t="s">
        <v>34</v>
      </c>
      <c r="C13" s="9"/>
      <c r="D13" s="9"/>
      <c r="E13" s="33"/>
      <c r="F13" s="34"/>
      <c r="G13" s="9"/>
      <c r="H13" s="35"/>
      <c r="I13" s="34">
        <v>500000</v>
      </c>
      <c r="J13" s="9"/>
      <c r="K13" s="35"/>
    </row>
    <row r="14" spans="1:11" ht="13.5" x14ac:dyDescent="0.25">
      <c r="A14" s="636" t="s">
        <v>994</v>
      </c>
      <c r="B14" s="117" t="s">
        <v>34</v>
      </c>
      <c r="C14" s="9"/>
      <c r="D14" s="9"/>
      <c r="E14" s="33"/>
      <c r="F14" s="34"/>
      <c r="G14" s="9"/>
      <c r="H14" s="35"/>
      <c r="I14" s="34"/>
      <c r="J14" s="9"/>
      <c r="K14" s="35"/>
    </row>
    <row r="15" spans="1:11" ht="13.5" x14ac:dyDescent="0.25">
      <c r="A15" s="636" t="s">
        <v>995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996</v>
      </c>
      <c r="B17" s="117" t="s">
        <v>34</v>
      </c>
      <c r="C17" s="9"/>
      <c r="D17" s="9"/>
      <c r="E17" s="33"/>
      <c r="F17" s="34"/>
      <c r="G17" s="9"/>
      <c r="H17" s="35"/>
      <c r="I17" s="34"/>
      <c r="J17" s="9"/>
      <c r="K17" s="35"/>
    </row>
    <row r="18" spans="1:11" ht="13.5" x14ac:dyDescent="0.25">
      <c r="A18" s="636" t="s">
        <v>997</v>
      </c>
      <c r="B18" s="117" t="s">
        <v>34</v>
      </c>
      <c r="C18" s="9"/>
      <c r="D18" s="9"/>
      <c r="E18" s="33"/>
      <c r="F18" s="34"/>
      <c r="G18" s="9"/>
      <c r="H18" s="35"/>
      <c r="I18" s="34"/>
      <c r="J18" s="9"/>
      <c r="K18" s="35"/>
    </row>
    <row r="19" spans="1:11" ht="13.5" x14ac:dyDescent="0.25">
      <c r="A19" s="636" t="s">
        <v>998</v>
      </c>
      <c r="B19" s="117" t="s">
        <v>34</v>
      </c>
      <c r="C19" s="9"/>
      <c r="D19" s="9"/>
      <c r="E19" s="33"/>
      <c r="F19" s="34"/>
      <c r="G19" s="9"/>
      <c r="H19" s="35"/>
      <c r="I19" s="34"/>
      <c r="J19" s="9"/>
      <c r="K19" s="35"/>
    </row>
    <row r="20" spans="1:11" ht="13.5" x14ac:dyDescent="0.25">
      <c r="A20" s="636" t="s">
        <v>999</v>
      </c>
      <c r="B20" s="117" t="s">
        <v>34</v>
      </c>
      <c r="C20" s="9"/>
      <c r="D20" s="9"/>
      <c r="E20" s="33"/>
      <c r="F20" s="34"/>
      <c r="G20" s="9"/>
      <c r="H20" s="35"/>
      <c r="I20" s="34"/>
      <c r="J20" s="9"/>
      <c r="K20" s="35"/>
    </row>
    <row r="21" spans="1:11" ht="13.5" x14ac:dyDescent="0.25">
      <c r="A21" s="636" t="s">
        <v>1000</v>
      </c>
      <c r="B21" s="117" t="s">
        <v>34</v>
      </c>
      <c r="C21" s="9"/>
      <c r="D21" s="9"/>
      <c r="E21" s="33"/>
      <c r="F21" s="34"/>
      <c r="G21" s="9"/>
      <c r="H21" s="35"/>
      <c r="I21" s="34"/>
      <c r="J21" s="9"/>
      <c r="K21" s="35"/>
    </row>
    <row r="22" spans="1:11" ht="13.5" x14ac:dyDescent="0.25">
      <c r="A22" s="636" t="s">
        <v>1001</v>
      </c>
      <c r="B22" s="117" t="s">
        <v>34</v>
      </c>
      <c r="C22" s="9"/>
      <c r="D22" s="9"/>
      <c r="E22" s="33"/>
      <c r="F22" s="34"/>
      <c r="G22" s="9"/>
      <c r="H22" s="35"/>
      <c r="I22" s="34"/>
      <c r="J22" s="9"/>
      <c r="K22" s="35"/>
    </row>
    <row r="23" spans="1:11" ht="13.5" x14ac:dyDescent="0.25">
      <c r="A23" s="636" t="s">
        <v>1002</v>
      </c>
      <c r="B23" s="117" t="s">
        <v>34</v>
      </c>
      <c r="C23" s="9"/>
      <c r="D23" s="9"/>
      <c r="E23" s="33"/>
      <c r="F23" s="34"/>
      <c r="G23" s="9"/>
      <c r="H23" s="35"/>
      <c r="I23" s="34"/>
      <c r="J23" s="9"/>
      <c r="K23" s="35"/>
    </row>
    <row r="24" spans="1:11" ht="13.5" x14ac:dyDescent="0.25">
      <c r="A24" s="636" t="s">
        <v>1003</v>
      </c>
      <c r="B24" s="117" t="s">
        <v>34</v>
      </c>
      <c r="C24" s="9"/>
      <c r="D24" s="9"/>
      <c r="E24" s="33"/>
      <c r="F24" s="34"/>
      <c r="G24" s="9"/>
      <c r="H24" s="35"/>
      <c r="I24" s="34"/>
      <c r="J24" s="9"/>
      <c r="K24" s="35"/>
    </row>
    <row r="25" spans="1:11" ht="13.5" x14ac:dyDescent="0.25">
      <c r="A25" s="636" t="s">
        <v>992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56398745</v>
      </c>
      <c r="E26" s="33">
        <f t="shared" si="4"/>
        <v>18546391</v>
      </c>
      <c r="F26" s="34">
        <f t="shared" si="4"/>
        <v>12000000</v>
      </c>
      <c r="G26" s="9">
        <f t="shared" si="4"/>
        <v>42900700</v>
      </c>
      <c r="H26" s="35">
        <f t="shared" si="4"/>
        <v>42900700</v>
      </c>
      <c r="I26" s="34">
        <f t="shared" si="4"/>
        <v>22000000</v>
      </c>
      <c r="J26" s="9">
        <f t="shared" si="4"/>
        <v>21500000</v>
      </c>
      <c r="K26" s="35">
        <f t="shared" si="4"/>
        <v>34323535</v>
      </c>
    </row>
    <row r="27" spans="1:11" ht="13.5" x14ac:dyDescent="0.25">
      <c r="A27" s="636" t="s">
        <v>1004</v>
      </c>
      <c r="B27" s="117" t="s">
        <v>34</v>
      </c>
      <c r="C27" s="9"/>
      <c r="D27" s="9"/>
      <c r="E27" s="33"/>
      <c r="F27" s="34"/>
      <c r="G27" s="9"/>
      <c r="H27" s="35"/>
      <c r="I27" s="34"/>
      <c r="J27" s="9"/>
      <c r="K27" s="35"/>
    </row>
    <row r="28" spans="1:11" ht="13.5" x14ac:dyDescent="0.25">
      <c r="A28" s="636" t="s">
        <v>1005</v>
      </c>
      <c r="B28" s="117" t="s">
        <v>34</v>
      </c>
      <c r="C28" s="9"/>
      <c r="D28" s="9"/>
      <c r="E28" s="33"/>
      <c r="F28" s="34"/>
      <c r="G28" s="9"/>
      <c r="H28" s="35"/>
      <c r="I28" s="34"/>
      <c r="J28" s="9"/>
      <c r="K28" s="35"/>
    </row>
    <row r="29" spans="1:11" ht="13.5" x14ac:dyDescent="0.25">
      <c r="A29" s="636" t="s">
        <v>1006</v>
      </c>
      <c r="B29" s="117" t="s">
        <v>34</v>
      </c>
      <c r="C29" s="9"/>
      <c r="D29" s="9"/>
      <c r="E29" s="33"/>
      <c r="F29" s="34"/>
      <c r="G29" s="9"/>
      <c r="H29" s="35"/>
      <c r="I29" s="34">
        <v>15000000</v>
      </c>
      <c r="J29" s="9">
        <v>15000000</v>
      </c>
      <c r="K29" s="35">
        <v>15000000</v>
      </c>
    </row>
    <row r="30" spans="1:11" ht="13.5" x14ac:dyDescent="0.25">
      <c r="A30" s="636" t="s">
        <v>1007</v>
      </c>
      <c r="B30" s="117" t="s">
        <v>34</v>
      </c>
      <c r="C30" s="9"/>
      <c r="D30" s="9">
        <v>56398745</v>
      </c>
      <c r="E30" s="33">
        <v>18546391</v>
      </c>
      <c r="F30" s="34">
        <v>12000000</v>
      </c>
      <c r="G30" s="9">
        <v>42900700</v>
      </c>
      <c r="H30" s="35">
        <v>42900700</v>
      </c>
      <c r="I30" s="34">
        <v>7000000</v>
      </c>
      <c r="J30" s="9">
        <v>6500000</v>
      </c>
      <c r="K30" s="35">
        <v>19323535</v>
      </c>
    </row>
    <row r="31" spans="1:11" ht="13.5" x14ac:dyDescent="0.25">
      <c r="A31" s="636" t="s">
        <v>730</v>
      </c>
      <c r="B31" s="117" t="s">
        <v>34</v>
      </c>
      <c r="C31" s="9"/>
      <c r="D31" s="9"/>
      <c r="E31" s="33"/>
      <c r="F31" s="34"/>
      <c r="G31" s="9"/>
      <c r="H31" s="35"/>
      <c r="I31" s="34"/>
      <c r="J31" s="9"/>
      <c r="K31" s="35"/>
    </row>
    <row r="32" spans="1:11" ht="13.5" x14ac:dyDescent="0.25">
      <c r="A32" s="636" t="s">
        <v>1008</v>
      </c>
      <c r="B32" s="117" t="s">
        <v>34</v>
      </c>
      <c r="C32" s="9"/>
      <c r="D32" s="9"/>
      <c r="E32" s="33"/>
      <c r="F32" s="34"/>
      <c r="G32" s="9"/>
      <c r="H32" s="35"/>
      <c r="I32" s="34"/>
      <c r="J32" s="9"/>
      <c r="K32" s="35"/>
    </row>
    <row r="33" spans="1:11" ht="13.5" x14ac:dyDescent="0.25">
      <c r="A33" s="636" t="s">
        <v>1009</v>
      </c>
      <c r="B33" s="117" t="s">
        <v>34</v>
      </c>
      <c r="C33" s="9"/>
      <c r="D33" s="9"/>
      <c r="E33" s="33"/>
      <c r="F33" s="34"/>
      <c r="G33" s="9"/>
      <c r="H33" s="35"/>
      <c r="I33" s="34"/>
      <c r="J33" s="9"/>
      <c r="K33" s="35"/>
    </row>
    <row r="34" spans="1:11" ht="13.5" x14ac:dyDescent="0.25">
      <c r="A34" s="636" t="s">
        <v>1010</v>
      </c>
      <c r="B34" s="117" t="s">
        <v>34</v>
      </c>
      <c r="C34" s="9"/>
      <c r="D34" s="9"/>
      <c r="E34" s="33"/>
      <c r="F34" s="34"/>
      <c r="G34" s="9"/>
      <c r="H34" s="35"/>
      <c r="I34" s="34"/>
      <c r="J34" s="9"/>
      <c r="K34" s="35"/>
    </row>
    <row r="35" spans="1:11" ht="13.5" x14ac:dyDescent="0.25">
      <c r="A35" s="636" t="s">
        <v>1011</v>
      </c>
      <c r="B35" s="117" t="s">
        <v>34</v>
      </c>
      <c r="C35" s="9"/>
      <c r="D35" s="9"/>
      <c r="E35" s="33"/>
      <c r="F35" s="34"/>
      <c r="G35" s="9"/>
      <c r="H35" s="35"/>
      <c r="I35" s="34"/>
      <c r="J35" s="9"/>
      <c r="K35" s="35"/>
    </row>
    <row r="36" spans="1:11" ht="13.5" x14ac:dyDescent="0.25">
      <c r="A36" s="636" t="s">
        <v>992</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17966154</v>
      </c>
      <c r="E37" s="33">
        <f t="shared" si="5"/>
        <v>28314333</v>
      </c>
      <c r="F37" s="34">
        <f t="shared" si="5"/>
        <v>52680400</v>
      </c>
      <c r="G37" s="9">
        <f t="shared" si="5"/>
        <v>22679700</v>
      </c>
      <c r="H37" s="35">
        <f t="shared" si="5"/>
        <v>22679700</v>
      </c>
      <c r="I37" s="34">
        <f t="shared" si="5"/>
        <v>90000000</v>
      </c>
      <c r="J37" s="9">
        <f t="shared" si="5"/>
        <v>95065535</v>
      </c>
      <c r="K37" s="35">
        <f t="shared" si="5"/>
        <v>80000000</v>
      </c>
    </row>
    <row r="38" spans="1:11" ht="13.5" x14ac:dyDescent="0.25">
      <c r="A38" s="636" t="s">
        <v>1012</v>
      </c>
      <c r="B38" s="117" t="s">
        <v>34</v>
      </c>
      <c r="C38" s="9"/>
      <c r="D38" s="9"/>
      <c r="E38" s="33"/>
      <c r="F38" s="34"/>
      <c r="G38" s="9"/>
      <c r="H38" s="35"/>
      <c r="I38" s="34"/>
      <c r="J38" s="9"/>
      <c r="K38" s="35"/>
    </row>
    <row r="39" spans="1:11" ht="13.5" x14ac:dyDescent="0.25">
      <c r="A39" s="636" t="s">
        <v>1013</v>
      </c>
      <c r="B39" s="117" t="s">
        <v>34</v>
      </c>
      <c r="C39" s="9"/>
      <c r="D39" s="9"/>
      <c r="E39" s="33"/>
      <c r="F39" s="34"/>
      <c r="G39" s="9"/>
      <c r="H39" s="35"/>
      <c r="I39" s="34"/>
      <c r="J39" s="9"/>
      <c r="K39" s="35"/>
    </row>
    <row r="40" spans="1:11" ht="13.5" x14ac:dyDescent="0.25">
      <c r="A40" s="636" t="s">
        <v>1014</v>
      </c>
      <c r="B40" s="117" t="s">
        <v>34</v>
      </c>
      <c r="C40" s="9"/>
      <c r="D40" s="9">
        <v>17966154</v>
      </c>
      <c r="E40" s="33">
        <v>3383680</v>
      </c>
      <c r="F40" s="34">
        <v>10000000</v>
      </c>
      <c r="G40" s="9">
        <v>6500000</v>
      </c>
      <c r="H40" s="35">
        <v>6500000</v>
      </c>
      <c r="I40" s="34">
        <v>70000000</v>
      </c>
      <c r="J40" s="9">
        <v>70000000</v>
      </c>
      <c r="K40" s="35">
        <v>80000000</v>
      </c>
    </row>
    <row r="41" spans="1:11" ht="13.5" x14ac:dyDescent="0.25">
      <c r="A41" s="636" t="s">
        <v>1015</v>
      </c>
      <c r="B41" s="117" t="s">
        <v>34</v>
      </c>
      <c r="C41" s="9"/>
      <c r="D41" s="9"/>
      <c r="E41" s="33">
        <v>24930653</v>
      </c>
      <c r="F41" s="34">
        <v>42680400</v>
      </c>
      <c r="G41" s="9">
        <v>16179700</v>
      </c>
      <c r="H41" s="35">
        <v>16179700</v>
      </c>
      <c r="I41" s="34">
        <v>20000000</v>
      </c>
      <c r="J41" s="9">
        <v>25065535</v>
      </c>
      <c r="K41" s="35"/>
    </row>
    <row r="42" spans="1:11" ht="13.5" x14ac:dyDescent="0.25">
      <c r="A42" s="636" t="s">
        <v>1016</v>
      </c>
      <c r="B42" s="117" t="s">
        <v>34</v>
      </c>
      <c r="C42" s="9"/>
      <c r="D42" s="9"/>
      <c r="E42" s="33"/>
      <c r="F42" s="34"/>
      <c r="G42" s="9"/>
      <c r="H42" s="35"/>
      <c r="I42" s="34"/>
      <c r="J42" s="9"/>
      <c r="K42" s="35"/>
    </row>
    <row r="43" spans="1:11" ht="13.5" x14ac:dyDescent="0.25">
      <c r="A43" s="636" t="s">
        <v>992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1017</v>
      </c>
      <c r="B45" s="117" t="s">
        <v>34</v>
      </c>
      <c r="C45" s="9"/>
      <c r="D45" s="9"/>
      <c r="E45" s="33"/>
      <c r="F45" s="34"/>
      <c r="G45" s="9"/>
      <c r="H45" s="35"/>
      <c r="I45" s="34"/>
      <c r="J45" s="9"/>
      <c r="K45" s="35"/>
    </row>
    <row r="46" spans="1:11" ht="13.5" x14ac:dyDescent="0.25">
      <c r="A46" s="636" t="s">
        <v>1018</v>
      </c>
      <c r="B46" s="117" t="s">
        <v>34</v>
      </c>
      <c r="C46" s="9"/>
      <c r="D46" s="9"/>
      <c r="E46" s="33"/>
      <c r="F46" s="34"/>
      <c r="G46" s="9"/>
      <c r="H46" s="35"/>
      <c r="I46" s="34"/>
      <c r="J46" s="9"/>
      <c r="K46" s="35"/>
    </row>
    <row r="47" spans="1:11" ht="13.5" x14ac:dyDescent="0.25">
      <c r="A47" s="636" t="s">
        <v>1019</v>
      </c>
      <c r="B47" s="117" t="s">
        <v>34</v>
      </c>
      <c r="C47" s="9"/>
      <c r="D47" s="9"/>
      <c r="E47" s="33"/>
      <c r="F47" s="34"/>
      <c r="G47" s="9"/>
      <c r="H47" s="35"/>
      <c r="I47" s="34"/>
      <c r="J47" s="9"/>
      <c r="K47" s="35"/>
    </row>
    <row r="48" spans="1:11" ht="13.5" x14ac:dyDescent="0.25">
      <c r="A48" s="636" t="s">
        <v>1020</v>
      </c>
      <c r="B48" s="117" t="s">
        <v>34</v>
      </c>
      <c r="C48" s="9"/>
      <c r="D48" s="9"/>
      <c r="E48" s="33"/>
      <c r="F48" s="34"/>
      <c r="G48" s="9"/>
      <c r="H48" s="35"/>
      <c r="I48" s="34"/>
      <c r="J48" s="9"/>
      <c r="K48" s="35"/>
    </row>
    <row r="49" spans="1:11" ht="13.5" x14ac:dyDescent="0.25">
      <c r="A49" s="636" t="s">
        <v>1021</v>
      </c>
      <c r="B49" s="117" t="s">
        <v>34</v>
      </c>
      <c r="C49" s="9"/>
      <c r="D49" s="9"/>
      <c r="E49" s="33"/>
      <c r="F49" s="34"/>
      <c r="G49" s="9"/>
      <c r="H49" s="35"/>
      <c r="I49" s="34"/>
      <c r="J49" s="9"/>
      <c r="K49" s="35"/>
    </row>
    <row r="50" spans="1:11" ht="13.5" x14ac:dyDescent="0.25">
      <c r="A50" s="636" t="s">
        <v>1022</v>
      </c>
      <c r="B50" s="117" t="s">
        <v>34</v>
      </c>
      <c r="C50" s="9"/>
      <c r="D50" s="9"/>
      <c r="E50" s="33"/>
      <c r="F50" s="34"/>
      <c r="G50" s="9"/>
      <c r="H50" s="35"/>
      <c r="I50" s="34"/>
      <c r="J50" s="9"/>
      <c r="K50" s="35"/>
    </row>
    <row r="51" spans="1:11" ht="13.5" x14ac:dyDescent="0.25">
      <c r="A51" s="636" t="s">
        <v>992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1023</v>
      </c>
      <c r="B53" s="117" t="s">
        <v>34</v>
      </c>
      <c r="C53" s="9"/>
      <c r="D53" s="9"/>
      <c r="E53" s="33"/>
      <c r="F53" s="34"/>
      <c r="G53" s="9"/>
      <c r="H53" s="35"/>
      <c r="I53" s="34"/>
      <c r="J53" s="9"/>
      <c r="K53" s="35"/>
    </row>
    <row r="54" spans="1:11" ht="13.5" x14ac:dyDescent="0.25">
      <c r="A54" s="636" t="s">
        <v>1024</v>
      </c>
      <c r="B54" s="117" t="s">
        <v>34</v>
      </c>
      <c r="C54" s="9"/>
      <c r="D54" s="9"/>
      <c r="E54" s="33"/>
      <c r="F54" s="34"/>
      <c r="G54" s="9"/>
      <c r="H54" s="35"/>
      <c r="I54" s="34"/>
      <c r="J54" s="9"/>
      <c r="K54" s="35"/>
    </row>
    <row r="55" spans="1:11" ht="13.5" x14ac:dyDescent="0.25">
      <c r="A55" s="636" t="s">
        <v>1025</v>
      </c>
      <c r="B55" s="117" t="s">
        <v>34</v>
      </c>
      <c r="C55" s="9"/>
      <c r="D55" s="9"/>
      <c r="E55" s="33"/>
      <c r="F55" s="34"/>
      <c r="G55" s="9"/>
      <c r="H55" s="35"/>
      <c r="I55" s="34"/>
      <c r="J55" s="9"/>
      <c r="K55" s="35"/>
    </row>
    <row r="56" spans="1:11" ht="13.5" x14ac:dyDescent="0.25">
      <c r="A56" s="636" t="s">
        <v>993</v>
      </c>
      <c r="B56" s="117" t="s">
        <v>34</v>
      </c>
      <c r="C56" s="9"/>
      <c r="D56" s="9"/>
      <c r="E56" s="33"/>
      <c r="F56" s="34"/>
      <c r="G56" s="9"/>
      <c r="H56" s="35"/>
      <c r="I56" s="34"/>
      <c r="J56" s="9"/>
      <c r="K56" s="35"/>
    </row>
    <row r="57" spans="1:11" ht="13.5" x14ac:dyDescent="0.25">
      <c r="A57" s="636" t="s">
        <v>994</v>
      </c>
      <c r="B57" s="117" t="s">
        <v>34</v>
      </c>
      <c r="C57" s="9"/>
      <c r="D57" s="9"/>
      <c r="E57" s="33"/>
      <c r="F57" s="34"/>
      <c r="G57" s="9"/>
      <c r="H57" s="35"/>
      <c r="I57" s="34"/>
      <c r="J57" s="9"/>
      <c r="K57" s="35"/>
    </row>
    <row r="58" spans="1:11" ht="13.5" x14ac:dyDescent="0.25">
      <c r="A58" s="636" t="s">
        <v>995</v>
      </c>
      <c r="B58" s="117" t="s">
        <v>34</v>
      </c>
      <c r="C58" s="9"/>
      <c r="D58" s="9"/>
      <c r="E58" s="33"/>
      <c r="F58" s="34"/>
      <c r="G58" s="9"/>
      <c r="H58" s="35"/>
      <c r="I58" s="34"/>
      <c r="J58" s="9"/>
      <c r="K58" s="35"/>
    </row>
    <row r="59" spans="1:11" ht="13.5" x14ac:dyDescent="0.25">
      <c r="A59" s="636" t="s">
        <v>1000</v>
      </c>
      <c r="B59" s="117" t="s">
        <v>34</v>
      </c>
      <c r="C59" s="9"/>
      <c r="D59" s="9"/>
      <c r="E59" s="33"/>
      <c r="F59" s="34"/>
      <c r="G59" s="9"/>
      <c r="H59" s="35"/>
      <c r="I59" s="34"/>
      <c r="J59" s="9"/>
      <c r="K59" s="35"/>
    </row>
    <row r="60" spans="1:11" ht="13.5" x14ac:dyDescent="0.25">
      <c r="A60" s="636" t="s">
        <v>1003</v>
      </c>
      <c r="B60" s="117" t="s">
        <v>34</v>
      </c>
      <c r="C60" s="9"/>
      <c r="D60" s="9"/>
      <c r="E60" s="33"/>
      <c r="F60" s="34"/>
      <c r="G60" s="9"/>
      <c r="H60" s="35"/>
      <c r="I60" s="34"/>
      <c r="J60" s="9"/>
      <c r="K60" s="35"/>
    </row>
    <row r="61" spans="1:11" ht="13.5" x14ac:dyDescent="0.25">
      <c r="A61" s="636" t="s">
        <v>992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1026</v>
      </c>
      <c r="B63" s="117" t="s">
        <v>34</v>
      </c>
      <c r="C63" s="9"/>
      <c r="D63" s="9"/>
      <c r="E63" s="33"/>
      <c r="F63" s="34"/>
      <c r="G63" s="9"/>
      <c r="H63" s="35"/>
      <c r="I63" s="34"/>
      <c r="J63" s="9"/>
      <c r="K63" s="35"/>
    </row>
    <row r="64" spans="1:11" ht="13.5" x14ac:dyDescent="0.25">
      <c r="A64" s="636" t="s">
        <v>1027</v>
      </c>
      <c r="B64" s="117" t="s">
        <v>34</v>
      </c>
      <c r="C64" s="9"/>
      <c r="D64" s="9"/>
      <c r="E64" s="33"/>
      <c r="F64" s="34"/>
      <c r="G64" s="9"/>
      <c r="H64" s="35"/>
      <c r="I64" s="34"/>
      <c r="J64" s="9"/>
      <c r="K64" s="35"/>
    </row>
    <row r="65" spans="1:11" ht="13.5" x14ac:dyDescent="0.25">
      <c r="A65" s="636" t="s">
        <v>1028</v>
      </c>
      <c r="B65" s="117" t="s">
        <v>34</v>
      </c>
      <c r="C65" s="9"/>
      <c r="D65" s="9"/>
      <c r="E65" s="33"/>
      <c r="F65" s="34"/>
      <c r="G65" s="9"/>
      <c r="H65" s="35"/>
      <c r="I65" s="34"/>
      <c r="J65" s="9"/>
      <c r="K65" s="35"/>
    </row>
    <row r="66" spans="1:11" ht="13.5" x14ac:dyDescent="0.25">
      <c r="A66" s="636" t="s">
        <v>1029</v>
      </c>
      <c r="B66" s="117" t="s">
        <v>34</v>
      </c>
      <c r="C66" s="9"/>
      <c r="D66" s="9"/>
      <c r="E66" s="33"/>
      <c r="F66" s="34"/>
      <c r="G66" s="9"/>
      <c r="H66" s="35"/>
      <c r="I66" s="34"/>
      <c r="J66" s="9"/>
      <c r="K66" s="35"/>
    </row>
    <row r="67" spans="1:11" ht="13.5" x14ac:dyDescent="0.25">
      <c r="A67" s="636" t="s">
        <v>992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1030</v>
      </c>
      <c r="B69" s="117" t="s">
        <v>34</v>
      </c>
      <c r="C69" s="9"/>
      <c r="D69" s="9"/>
      <c r="E69" s="33"/>
      <c r="F69" s="34"/>
      <c r="G69" s="9"/>
      <c r="H69" s="35"/>
      <c r="I69" s="34"/>
      <c r="J69" s="9"/>
      <c r="K69" s="35"/>
    </row>
    <row r="70" spans="1:11" ht="13.5" x14ac:dyDescent="0.25">
      <c r="A70" s="636" t="s">
        <v>1031</v>
      </c>
      <c r="B70" s="117" t="s">
        <v>34</v>
      </c>
      <c r="C70" s="9"/>
      <c r="D70" s="9"/>
      <c r="E70" s="33"/>
      <c r="F70" s="34"/>
      <c r="G70" s="9"/>
      <c r="H70" s="35"/>
      <c r="I70" s="34"/>
      <c r="J70" s="9"/>
      <c r="K70" s="35"/>
    </row>
    <row r="71" spans="1:11" ht="13.5" x14ac:dyDescent="0.25">
      <c r="A71" s="636" t="s">
        <v>1032</v>
      </c>
      <c r="B71" s="117" t="s">
        <v>34</v>
      </c>
      <c r="C71" s="9"/>
      <c r="D71" s="9"/>
      <c r="E71" s="33"/>
      <c r="F71" s="34"/>
      <c r="G71" s="9"/>
      <c r="H71" s="35"/>
      <c r="I71" s="34"/>
      <c r="J71" s="9"/>
      <c r="K71" s="35"/>
    </row>
    <row r="72" spans="1:11" ht="13.5" x14ac:dyDescent="0.25">
      <c r="A72" s="636" t="s">
        <v>992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185060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185060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1033</v>
      </c>
      <c r="B76" s="117" t="s">
        <v>34</v>
      </c>
      <c r="C76" s="9"/>
      <c r="D76" s="9"/>
      <c r="E76" s="33"/>
      <c r="F76" s="34"/>
      <c r="G76" s="9"/>
      <c r="H76" s="35"/>
      <c r="I76" s="34"/>
      <c r="J76" s="9"/>
      <c r="K76" s="35"/>
    </row>
    <row r="77" spans="1:11" ht="13.5" x14ac:dyDescent="0.25">
      <c r="A77" s="636" t="s">
        <v>1034</v>
      </c>
      <c r="B77" s="117" t="s">
        <v>34</v>
      </c>
      <c r="C77" s="9"/>
      <c r="D77" s="9"/>
      <c r="E77" s="33"/>
      <c r="F77" s="34"/>
      <c r="G77" s="9"/>
      <c r="H77" s="35"/>
      <c r="I77" s="34"/>
      <c r="J77" s="9"/>
      <c r="K77" s="35"/>
    </row>
    <row r="78" spans="1:11" ht="13.5" x14ac:dyDescent="0.25">
      <c r="A78" s="636" t="s">
        <v>1035</v>
      </c>
      <c r="B78" s="117" t="s">
        <v>34</v>
      </c>
      <c r="C78" s="9"/>
      <c r="D78" s="9"/>
      <c r="E78" s="33"/>
      <c r="F78" s="34"/>
      <c r="G78" s="9"/>
      <c r="H78" s="35"/>
      <c r="I78" s="34"/>
      <c r="J78" s="9"/>
      <c r="K78" s="35"/>
    </row>
    <row r="79" spans="1:11" ht="13.5" x14ac:dyDescent="0.25">
      <c r="A79" s="636" t="s">
        <v>1036</v>
      </c>
      <c r="B79" s="117" t="s">
        <v>34</v>
      </c>
      <c r="C79" s="9"/>
      <c r="D79" s="9"/>
      <c r="E79" s="33"/>
      <c r="F79" s="34"/>
      <c r="G79" s="9"/>
      <c r="H79" s="35"/>
      <c r="I79" s="34"/>
      <c r="J79" s="9"/>
      <c r="K79" s="35"/>
    </row>
    <row r="80" spans="1:11" ht="13.5" x14ac:dyDescent="0.25">
      <c r="A80" s="636" t="s">
        <v>1037</v>
      </c>
      <c r="B80" s="117" t="s">
        <v>34</v>
      </c>
      <c r="C80" s="9"/>
      <c r="D80" s="9">
        <v>185060</v>
      </c>
      <c r="E80" s="33"/>
      <c r="F80" s="34"/>
      <c r="G80" s="9"/>
      <c r="H80" s="35"/>
      <c r="I80" s="34"/>
      <c r="J80" s="9"/>
      <c r="K80" s="35"/>
    </row>
    <row r="81" spans="1:11" ht="13.5" x14ac:dyDescent="0.25">
      <c r="A81" s="636" t="s">
        <v>1038</v>
      </c>
      <c r="B81" s="117" t="s">
        <v>34</v>
      </c>
      <c r="C81" s="9"/>
      <c r="D81" s="9"/>
      <c r="E81" s="33"/>
      <c r="F81" s="34"/>
      <c r="G81" s="9"/>
      <c r="H81" s="35"/>
      <c r="I81" s="34"/>
      <c r="J81" s="9"/>
      <c r="K81" s="35"/>
    </row>
    <row r="82" spans="1:11" ht="13.5" x14ac:dyDescent="0.25">
      <c r="A82" s="636" t="s">
        <v>1039</v>
      </c>
      <c r="B82" s="117" t="s">
        <v>34</v>
      </c>
      <c r="C82" s="9"/>
      <c r="D82" s="9"/>
      <c r="E82" s="33"/>
      <c r="F82" s="34"/>
      <c r="G82" s="9"/>
      <c r="H82" s="35"/>
      <c r="I82" s="34"/>
      <c r="J82" s="9"/>
      <c r="K82" s="35"/>
    </row>
    <row r="83" spans="1:11" ht="13.5" x14ac:dyDescent="0.25">
      <c r="A83" s="636" t="s">
        <v>1040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1041</v>
      </c>
      <c r="B85" s="117" t="s">
        <v>34</v>
      </c>
      <c r="C85" s="9"/>
      <c r="D85" s="9"/>
      <c r="E85" s="33"/>
      <c r="F85" s="34"/>
      <c r="G85" s="9"/>
      <c r="H85" s="35"/>
      <c r="I85" s="34"/>
      <c r="J85" s="9"/>
      <c r="K85" s="35"/>
    </row>
    <row r="86" spans="1:11" ht="13.5" x14ac:dyDescent="0.25">
      <c r="A86" s="636" t="s">
        <v>1042</v>
      </c>
      <c r="B86" s="117" t="s">
        <v>34</v>
      </c>
      <c r="C86" s="9"/>
      <c r="D86" s="9"/>
      <c r="E86" s="33"/>
      <c r="F86" s="34"/>
      <c r="G86" s="9"/>
      <c r="H86" s="35"/>
      <c r="I86" s="34"/>
      <c r="J86" s="9"/>
      <c r="K86" s="35"/>
    </row>
    <row r="87" spans="1:11" ht="13.5" x14ac:dyDescent="0.25">
      <c r="A87" s="636" t="s">
        <v>1043</v>
      </c>
      <c r="B87" s="117" t="s">
        <v>34</v>
      </c>
      <c r="C87" s="9"/>
      <c r="D87" s="9"/>
      <c r="E87" s="33"/>
      <c r="F87" s="34"/>
      <c r="G87" s="9"/>
      <c r="H87" s="35"/>
      <c r="I87" s="34"/>
      <c r="J87" s="9"/>
      <c r="K87" s="35"/>
    </row>
    <row r="88" spans="1:11" ht="13.5" x14ac:dyDescent="0.25">
      <c r="A88" s="636" t="s">
        <v>1044</v>
      </c>
      <c r="B88" s="117" t="s">
        <v>34</v>
      </c>
      <c r="C88" s="9"/>
      <c r="D88" s="9"/>
      <c r="E88" s="33"/>
      <c r="F88" s="34"/>
      <c r="G88" s="9"/>
      <c r="H88" s="35"/>
      <c r="I88" s="34"/>
      <c r="J88" s="9"/>
      <c r="K88" s="35"/>
    </row>
    <row r="89" spans="1:11" ht="13.5" x14ac:dyDescent="0.25">
      <c r="A89" s="636" t="s">
        <v>1045</v>
      </c>
      <c r="B89" s="117" t="s">
        <v>34</v>
      </c>
      <c r="C89" s="9"/>
      <c r="D89" s="9"/>
      <c r="E89" s="33"/>
      <c r="F89" s="34"/>
      <c r="G89" s="9"/>
      <c r="H89" s="35"/>
      <c r="I89" s="34"/>
      <c r="J89" s="9"/>
      <c r="K89" s="35"/>
    </row>
    <row r="90" spans="1:11" ht="13.5" x14ac:dyDescent="0.25">
      <c r="A90" s="636" t="s">
        <v>1046</v>
      </c>
      <c r="B90" s="117" t="s">
        <v>34</v>
      </c>
      <c r="C90" s="9"/>
      <c r="D90" s="9"/>
      <c r="E90" s="33"/>
      <c r="F90" s="34"/>
      <c r="G90" s="9"/>
      <c r="H90" s="35"/>
      <c r="I90" s="34"/>
      <c r="J90" s="9"/>
      <c r="K90" s="35"/>
    </row>
    <row r="91" spans="1:11" ht="13.5" x14ac:dyDescent="0.25">
      <c r="A91" s="636" t="s">
        <v>1047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1048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1049</v>
      </c>
      <c r="B95" s="117" t="s">
        <v>34</v>
      </c>
      <c r="C95" s="9"/>
      <c r="D95" s="9"/>
      <c r="E95" s="33"/>
      <c r="F95" s="34"/>
      <c r="G95" s="9"/>
      <c r="H95" s="35"/>
      <c r="I95" s="34"/>
      <c r="J95" s="9"/>
      <c r="K95" s="35"/>
    </row>
    <row r="96" spans="1:11" ht="13.5" x14ac:dyDescent="0.25">
      <c r="A96" s="636" t="s">
        <v>1050</v>
      </c>
      <c r="B96" s="117" t="s">
        <v>34</v>
      </c>
      <c r="C96" s="9"/>
      <c r="D96" s="9"/>
      <c r="E96" s="33"/>
      <c r="F96" s="34"/>
      <c r="G96" s="9"/>
      <c r="H96" s="35"/>
      <c r="I96" s="34"/>
      <c r="J96" s="9"/>
      <c r="K96" s="35"/>
    </row>
    <row r="97" spans="1:11" ht="13.5" x14ac:dyDescent="0.25">
      <c r="A97" s="636" t="s">
        <v>992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1051</v>
      </c>
      <c r="B99" s="117" t="s">
        <v>34</v>
      </c>
      <c r="C99" s="9"/>
      <c r="D99" s="9"/>
      <c r="E99" s="33"/>
      <c r="F99" s="34"/>
      <c r="G99" s="9"/>
      <c r="H99" s="35"/>
      <c r="I99" s="34"/>
      <c r="J99" s="9"/>
      <c r="K99" s="35"/>
    </row>
    <row r="100" spans="1:11" ht="13.5" x14ac:dyDescent="0.25">
      <c r="A100" s="636" t="s">
        <v>1052</v>
      </c>
      <c r="B100" s="117" t="s">
        <v>34</v>
      </c>
      <c r="C100" s="9"/>
      <c r="D100" s="9"/>
      <c r="E100" s="33"/>
      <c r="F100" s="34"/>
      <c r="G100" s="9"/>
      <c r="H100" s="35"/>
      <c r="I100" s="34"/>
      <c r="J100" s="9"/>
      <c r="K100" s="35"/>
    </row>
    <row r="101" spans="1:11" ht="13.5" x14ac:dyDescent="0.25">
      <c r="A101" s="636" t="s">
        <v>992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1053</v>
      </c>
      <c r="B104" s="117" t="s">
        <v>34</v>
      </c>
      <c r="C104" s="9"/>
      <c r="D104" s="9"/>
      <c r="E104" s="33"/>
      <c r="F104" s="34"/>
      <c r="G104" s="9"/>
      <c r="H104" s="35"/>
      <c r="I104" s="34"/>
      <c r="J104" s="9"/>
      <c r="K104" s="35"/>
    </row>
    <row r="105" spans="1:11" ht="13.5" x14ac:dyDescent="0.25">
      <c r="A105" s="207" t="s">
        <v>1054</v>
      </c>
      <c r="B105" s="117" t="s">
        <v>34</v>
      </c>
      <c r="C105" s="9"/>
      <c r="D105" s="9"/>
      <c r="E105" s="33"/>
      <c r="F105" s="34"/>
      <c r="G105" s="9"/>
      <c r="H105" s="35"/>
      <c r="I105" s="34"/>
      <c r="J105" s="9"/>
      <c r="K105" s="35"/>
    </row>
    <row r="106" spans="1:11" ht="13.5" x14ac:dyDescent="0.25">
      <c r="A106" s="205" t="s">
        <v>1055</v>
      </c>
      <c r="B106" s="117" t="s">
        <v>34</v>
      </c>
      <c r="C106" s="9"/>
      <c r="D106" s="9"/>
      <c r="E106" s="33"/>
      <c r="F106" s="34"/>
      <c r="G106" s="9"/>
      <c r="H106" s="35"/>
      <c r="I106" s="34"/>
      <c r="J106" s="9"/>
      <c r="K106" s="35"/>
    </row>
    <row r="107" spans="1:11" ht="13.5" x14ac:dyDescent="0.25">
      <c r="A107" s="205" t="s">
        <v>1056</v>
      </c>
      <c r="B107" s="117" t="s">
        <v>34</v>
      </c>
      <c r="C107" s="9"/>
      <c r="D107" s="9"/>
      <c r="E107" s="33"/>
      <c r="F107" s="34"/>
      <c r="G107" s="9"/>
      <c r="H107" s="35"/>
      <c r="I107" s="34"/>
      <c r="J107" s="9"/>
      <c r="K107" s="35"/>
    </row>
    <row r="108" spans="1:11" ht="13.5" x14ac:dyDescent="0.25">
      <c r="A108" s="207" t="s">
        <v>1057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1058</v>
      </c>
      <c r="B112" s="117" t="s">
        <v>34</v>
      </c>
      <c r="C112" s="9"/>
      <c r="D112" s="9"/>
      <c r="E112" s="33"/>
      <c r="F112" s="34"/>
      <c r="G112" s="9"/>
      <c r="H112" s="35"/>
      <c r="I112" s="34"/>
      <c r="J112" s="9"/>
      <c r="K112" s="35"/>
    </row>
    <row r="113" spans="1:11" ht="13.5" x14ac:dyDescent="0.25">
      <c r="A113" s="636" t="s">
        <v>1059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1058</v>
      </c>
      <c r="B115" s="117" t="s">
        <v>34</v>
      </c>
      <c r="C115" s="9"/>
      <c r="D115" s="9"/>
      <c r="E115" s="33"/>
      <c r="F115" s="34"/>
      <c r="G115" s="9"/>
      <c r="H115" s="35"/>
      <c r="I115" s="34"/>
      <c r="J115" s="9"/>
      <c r="K115" s="35"/>
    </row>
    <row r="116" spans="1:11" ht="13.5" x14ac:dyDescent="0.25">
      <c r="A116" s="636" t="s">
        <v>1059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1060</v>
      </c>
      <c r="B120" s="117" t="s">
        <v>34</v>
      </c>
      <c r="C120" s="9"/>
      <c r="D120" s="9"/>
      <c r="E120" s="33"/>
      <c r="F120" s="34"/>
      <c r="G120" s="9"/>
      <c r="H120" s="35"/>
      <c r="I120" s="34"/>
      <c r="J120" s="9"/>
      <c r="K120" s="35"/>
    </row>
    <row r="121" spans="1:11" ht="13.5" x14ac:dyDescent="0.25">
      <c r="A121" s="636" t="s">
        <v>1061</v>
      </c>
      <c r="B121" s="117" t="s">
        <v>34</v>
      </c>
      <c r="C121" s="9"/>
      <c r="D121" s="9"/>
      <c r="E121" s="33"/>
      <c r="F121" s="34"/>
      <c r="G121" s="9"/>
      <c r="H121" s="35"/>
      <c r="I121" s="34"/>
      <c r="J121" s="9"/>
      <c r="K121" s="35"/>
    </row>
    <row r="122" spans="1:11" ht="13.5" x14ac:dyDescent="0.25">
      <c r="A122" s="636" t="s">
        <v>1062</v>
      </c>
      <c r="B122" s="117" t="s">
        <v>34</v>
      </c>
      <c r="C122" s="9"/>
      <c r="D122" s="9"/>
      <c r="E122" s="33"/>
      <c r="F122" s="34"/>
      <c r="G122" s="9"/>
      <c r="H122" s="35"/>
      <c r="I122" s="34"/>
      <c r="J122" s="9"/>
      <c r="K122" s="35"/>
    </row>
    <row r="123" spans="1:11" ht="13.5" x14ac:dyDescent="0.25">
      <c r="A123" s="636" t="s">
        <v>1063</v>
      </c>
      <c r="B123" s="117" t="s">
        <v>34</v>
      </c>
      <c r="C123" s="9"/>
      <c r="D123" s="9"/>
      <c r="E123" s="33"/>
      <c r="F123" s="34"/>
      <c r="G123" s="9"/>
      <c r="H123" s="35"/>
      <c r="I123" s="34"/>
      <c r="J123" s="9"/>
      <c r="K123" s="35"/>
    </row>
    <row r="124" spans="1:11" ht="13.5" x14ac:dyDescent="0.25">
      <c r="A124" s="636" t="s">
        <v>1064</v>
      </c>
      <c r="B124" s="117" t="s">
        <v>34</v>
      </c>
      <c r="C124" s="9"/>
      <c r="D124" s="9"/>
      <c r="E124" s="33"/>
      <c r="F124" s="34"/>
      <c r="G124" s="9"/>
      <c r="H124" s="35"/>
      <c r="I124" s="34"/>
      <c r="J124" s="9"/>
      <c r="K124" s="35"/>
    </row>
    <row r="125" spans="1:11" ht="13.5" x14ac:dyDescent="0.25">
      <c r="A125" s="636" t="s">
        <v>1065</v>
      </c>
      <c r="B125" s="117" t="s">
        <v>34</v>
      </c>
      <c r="C125" s="9"/>
      <c r="D125" s="9"/>
      <c r="E125" s="33"/>
      <c r="F125" s="34"/>
      <c r="G125" s="9"/>
      <c r="H125" s="35"/>
      <c r="I125" s="34"/>
      <c r="J125" s="9"/>
      <c r="K125" s="35"/>
    </row>
    <row r="126" spans="1:11" ht="13.5" x14ac:dyDescent="0.25">
      <c r="A126" s="636" t="s">
        <v>1066</v>
      </c>
      <c r="B126" s="117" t="s">
        <v>34</v>
      </c>
      <c r="C126" s="9"/>
      <c r="D126" s="9"/>
      <c r="E126" s="33"/>
      <c r="F126" s="34"/>
      <c r="G126" s="9"/>
      <c r="H126" s="35"/>
      <c r="I126" s="34"/>
      <c r="J126" s="9"/>
      <c r="K126" s="35"/>
    </row>
    <row r="127" spans="1:11" ht="13.5" x14ac:dyDescent="0.25">
      <c r="A127" s="636" t="s">
        <v>1067</v>
      </c>
      <c r="B127" s="117" t="s">
        <v>34</v>
      </c>
      <c r="C127" s="9"/>
      <c r="D127" s="9"/>
      <c r="E127" s="33"/>
      <c r="F127" s="34"/>
      <c r="G127" s="9"/>
      <c r="H127" s="35"/>
      <c r="I127" s="34"/>
      <c r="J127" s="9"/>
      <c r="K127" s="35"/>
    </row>
    <row r="128" spans="1:11" ht="13.5" x14ac:dyDescent="0.25">
      <c r="A128" s="636" t="s">
        <v>1068</v>
      </c>
      <c r="B128" s="117" t="s">
        <v>34</v>
      </c>
      <c r="C128" s="9"/>
      <c r="D128" s="9"/>
      <c r="E128" s="33"/>
      <c r="F128" s="34"/>
      <c r="G128" s="9"/>
      <c r="H128" s="35"/>
      <c r="I128" s="34"/>
      <c r="J128" s="9"/>
      <c r="K128" s="35"/>
    </row>
    <row r="129" spans="1:11" ht="13.5" x14ac:dyDescent="0.25">
      <c r="A129" s="636" t="s">
        <v>1069</v>
      </c>
      <c r="B129" s="117" t="s">
        <v>34</v>
      </c>
      <c r="C129" s="9"/>
      <c r="D129" s="9"/>
      <c r="E129" s="33"/>
      <c r="F129" s="34"/>
      <c r="G129" s="9"/>
      <c r="H129" s="35"/>
      <c r="I129" s="34"/>
      <c r="J129" s="9"/>
      <c r="K129" s="35"/>
    </row>
    <row r="130" spans="1:11" ht="13.5" x14ac:dyDescent="0.25">
      <c r="A130" s="636" t="s">
        <v>992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1070</v>
      </c>
      <c r="B132" s="117" t="s">
        <v>34</v>
      </c>
      <c r="C132" s="9"/>
      <c r="D132" s="9"/>
      <c r="E132" s="33"/>
      <c r="F132" s="34"/>
      <c r="G132" s="9"/>
      <c r="H132" s="35"/>
      <c r="I132" s="34"/>
      <c r="J132" s="9"/>
      <c r="K132" s="35"/>
    </row>
    <row r="133" spans="1:11" ht="13.5" x14ac:dyDescent="0.25">
      <c r="A133" s="636" t="s">
        <v>1071</v>
      </c>
      <c r="B133" s="117" t="s">
        <v>34</v>
      </c>
      <c r="C133" s="9"/>
      <c r="D133" s="9"/>
      <c r="E133" s="33"/>
      <c r="F133" s="34"/>
      <c r="G133" s="9"/>
      <c r="H133" s="35"/>
      <c r="I133" s="34"/>
      <c r="J133" s="9"/>
      <c r="K133" s="35"/>
    </row>
    <row r="134" spans="1:11" ht="13.5" x14ac:dyDescent="0.25">
      <c r="A134" s="636" t="s">
        <v>992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1072</v>
      </c>
      <c r="B142" s="117" t="s">
        <v>34</v>
      </c>
      <c r="C142" s="9"/>
      <c r="D142" s="9"/>
      <c r="E142" s="33"/>
      <c r="F142" s="34"/>
      <c r="G142" s="9"/>
      <c r="H142" s="35"/>
      <c r="I142" s="34"/>
      <c r="J142" s="9"/>
      <c r="K142" s="35"/>
    </row>
    <row r="143" spans="1:11" ht="13.5" x14ac:dyDescent="0.25">
      <c r="A143" s="636" t="s">
        <v>1073</v>
      </c>
      <c r="B143" s="117" t="s">
        <v>34</v>
      </c>
      <c r="C143" s="9"/>
      <c r="D143" s="9"/>
      <c r="E143" s="33"/>
      <c r="F143" s="34"/>
      <c r="G143" s="9"/>
      <c r="H143" s="35"/>
      <c r="I143" s="34"/>
      <c r="J143" s="9"/>
      <c r="K143" s="35"/>
    </row>
    <row r="144" spans="1:11" ht="13.5" x14ac:dyDescent="0.25">
      <c r="A144" s="636" t="s">
        <v>1074</v>
      </c>
      <c r="B144" s="117" t="s">
        <v>34</v>
      </c>
      <c r="C144" s="9"/>
      <c r="D144" s="9"/>
      <c r="E144" s="33"/>
      <c r="F144" s="34"/>
      <c r="G144" s="9"/>
      <c r="H144" s="35"/>
      <c r="I144" s="34"/>
      <c r="J144" s="9"/>
      <c r="K144" s="35"/>
    </row>
    <row r="145" spans="1:11" ht="13.5" x14ac:dyDescent="0.25">
      <c r="A145" s="636" t="s">
        <v>1075</v>
      </c>
      <c r="B145" s="117" t="s">
        <v>34</v>
      </c>
      <c r="C145" s="9"/>
      <c r="D145" s="9"/>
      <c r="E145" s="33"/>
      <c r="F145" s="34"/>
      <c r="G145" s="9"/>
      <c r="H145" s="35"/>
      <c r="I145" s="34"/>
      <c r="J145" s="9"/>
      <c r="K145" s="35"/>
    </row>
    <row r="146" spans="1:11" ht="13.5" x14ac:dyDescent="0.25">
      <c r="A146" s="636" t="s">
        <v>1076</v>
      </c>
      <c r="B146" s="117" t="s">
        <v>34</v>
      </c>
      <c r="C146" s="9"/>
      <c r="D146" s="9"/>
      <c r="E146" s="33"/>
      <c r="F146" s="34"/>
      <c r="G146" s="9"/>
      <c r="H146" s="35"/>
      <c r="I146" s="34"/>
      <c r="J146" s="9"/>
      <c r="K146" s="35"/>
    </row>
    <row r="147" spans="1:11" ht="13.5" x14ac:dyDescent="0.25">
      <c r="A147" s="636" t="s">
        <v>1077</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1090</v>
      </c>
      <c r="B167" s="126" t="s">
        <v>34</v>
      </c>
      <c r="C167" s="248">
        <f>C6+C74+C103+C110+C118+C136+C139+C149+C152+C155+C158+C161+C164</f>
        <v>0</v>
      </c>
      <c r="D167" s="248">
        <f t="shared" ref="D167:K167" si="29">D6+D74+D103+D110+D118+D136+D139+D149+D152+D155+D158+D161+D164</f>
        <v>74179329</v>
      </c>
      <c r="E167" s="320">
        <f t="shared" si="29"/>
        <v>46860724</v>
      </c>
      <c r="F167" s="252">
        <f t="shared" si="29"/>
        <v>89280047</v>
      </c>
      <c r="G167" s="248">
        <f t="shared" si="29"/>
        <v>97680047</v>
      </c>
      <c r="H167" s="251">
        <f t="shared" si="29"/>
        <v>97680047</v>
      </c>
      <c r="I167" s="252">
        <f t="shared" si="29"/>
        <v>123500000</v>
      </c>
      <c r="J167" s="248">
        <f t="shared" si="29"/>
        <v>126565535</v>
      </c>
      <c r="K167" s="251">
        <f t="shared" si="29"/>
        <v>124323535</v>
      </c>
    </row>
    <row r="168" spans="1:11" x14ac:dyDescent="0.2">
      <c r="A168" s="356"/>
      <c r="B168" s="356"/>
      <c r="C168" s="356"/>
      <c r="D168" s="356"/>
      <c r="E168" s="356"/>
      <c r="F168" s="356"/>
      <c r="G168" s="356"/>
      <c r="H168" s="356"/>
      <c r="I168" s="356"/>
      <c r="J168" s="356"/>
      <c r="K168" s="356"/>
    </row>
    <row r="169" spans="1:11" ht="13.5" x14ac:dyDescent="0.25">
      <c r="A169" s="189" t="s">
        <v>1446</v>
      </c>
      <c r="B169" s="113"/>
      <c r="C169" s="113"/>
      <c r="D169" s="113"/>
      <c r="E169" s="113"/>
      <c r="F169" s="113"/>
      <c r="G169" s="113"/>
      <c r="H169" s="113"/>
      <c r="I169" s="113"/>
      <c r="J169" s="113"/>
      <c r="K169" s="113"/>
    </row>
    <row r="170" spans="1:11" ht="13.5" x14ac:dyDescent="0.25">
      <c r="A170" s="190" t="s">
        <v>1514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87.5703125" bestFit="1" customWidth="1"/>
    <col min="3" max="3" width="25.42578125" bestFit="1" customWidth="1"/>
    <col min="4" max="4" width="9.42578125" bestFit="1" customWidth="1"/>
    <col min="5" max="5" width="52.85546875" bestFit="1" customWidth="1"/>
    <col min="6" max="6" width="17" bestFit="1" customWidth="1"/>
    <col min="7" max="7" width="142.28515625" bestFit="1" customWidth="1"/>
    <col min="8" max="8" width="24.28515625" bestFit="1" customWidth="1"/>
    <col min="9" max="9" width="23.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7" t="s">
        <v>1091</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1092</v>
      </c>
      <c r="B3" s="446" t="s">
        <v>1093</v>
      </c>
      <c r="C3" s="446" t="s">
        <v>1094</v>
      </c>
      <c r="D3" s="446" t="s">
        <v>1095</v>
      </c>
      <c r="E3" s="446" t="s">
        <v>1096</v>
      </c>
      <c r="F3" s="446" t="s">
        <v>1097</v>
      </c>
      <c r="G3" s="446" t="s">
        <v>1098</v>
      </c>
      <c r="H3" s="446" t="s">
        <v>1099</v>
      </c>
      <c r="I3" s="446" t="s">
        <v>1100</v>
      </c>
      <c r="J3" s="446" t="s">
        <v>1101</v>
      </c>
      <c r="K3" s="446" t="s">
        <v>1102</v>
      </c>
      <c r="L3" s="446" t="s">
        <v>1103</v>
      </c>
      <c r="M3" s="445" t="s">
        <v>1104</v>
      </c>
      <c r="N3" s="445" t="s">
        <v>1105</v>
      </c>
      <c r="O3" s="445" t="s">
        <v>1106</v>
      </c>
      <c r="P3" s="445" t="s">
        <v>1107</v>
      </c>
      <c r="Q3" s="445" t="s">
        <v>1108</v>
      </c>
      <c r="R3" s="356"/>
      <c r="S3" s="356"/>
      <c r="T3" s="356"/>
    </row>
    <row r="4" spans="1:20" ht="13.5" x14ac:dyDescent="0.25">
      <c r="A4" s="448" t="s">
        <v>111</v>
      </c>
      <c r="B4" s="448" t="s">
        <v>1109</v>
      </c>
      <c r="C4" s="448" t="s">
        <v>1110</v>
      </c>
      <c r="D4" s="448" t="s">
        <v>1111</v>
      </c>
      <c r="E4" s="448" t="s">
        <v>34</v>
      </c>
      <c r="F4" s="448" t="s">
        <v>34</v>
      </c>
      <c r="G4" s="448" t="s">
        <v>1109</v>
      </c>
      <c r="H4" s="448" t="s">
        <v>636</v>
      </c>
      <c r="I4" s="448" t="s">
        <v>34</v>
      </c>
      <c r="J4" s="448" t="s">
        <v>1112</v>
      </c>
      <c r="K4" s="448" t="s">
        <v>1109</v>
      </c>
      <c r="L4" s="448" t="s">
        <v>1109</v>
      </c>
      <c r="M4" s="451">
        <v>72893</v>
      </c>
      <c r="N4" s="451"/>
      <c r="O4" s="451"/>
      <c r="P4" s="451"/>
      <c r="Q4" s="451"/>
      <c r="R4" s="356"/>
      <c r="S4" s="356"/>
      <c r="T4" s="356"/>
    </row>
    <row r="5" spans="1:20" ht="13.5" x14ac:dyDescent="0.25">
      <c r="A5" s="448" t="s">
        <v>111</v>
      </c>
      <c r="B5" s="448" t="s">
        <v>1109</v>
      </c>
      <c r="C5" s="448" t="s">
        <v>1113</v>
      </c>
      <c r="D5" s="448" t="s">
        <v>1111</v>
      </c>
      <c r="E5" s="448" t="s">
        <v>34</v>
      </c>
      <c r="F5" s="448" t="s">
        <v>34</v>
      </c>
      <c r="G5" s="448" t="s">
        <v>1109</v>
      </c>
      <c r="H5" s="448" t="s">
        <v>636</v>
      </c>
      <c r="I5" s="448" t="s">
        <v>34</v>
      </c>
      <c r="J5" s="448" t="s">
        <v>1112</v>
      </c>
      <c r="K5" s="448" t="s">
        <v>1109</v>
      </c>
      <c r="L5" s="448" t="s">
        <v>1109</v>
      </c>
      <c r="M5" s="451">
        <v>23318</v>
      </c>
      <c r="N5" s="451"/>
      <c r="O5" s="451"/>
      <c r="P5" s="451"/>
      <c r="Q5" s="451"/>
      <c r="R5" s="356"/>
      <c r="S5" s="356"/>
      <c r="T5" s="356"/>
    </row>
    <row r="6" spans="1:20" ht="13.5" x14ac:dyDescent="0.25">
      <c r="A6" s="448" t="s">
        <v>128</v>
      </c>
      <c r="B6" s="448" t="s">
        <v>1114</v>
      </c>
      <c r="C6" s="448" t="s">
        <v>1115</v>
      </c>
      <c r="D6" s="448" t="s">
        <v>1111</v>
      </c>
      <c r="E6" s="448" t="s">
        <v>1116</v>
      </c>
      <c r="F6" s="448" t="s">
        <v>1117</v>
      </c>
      <c r="G6" s="448" t="s">
        <v>1118</v>
      </c>
      <c r="H6" s="448" t="s">
        <v>624</v>
      </c>
      <c r="I6" s="448" t="s">
        <v>1042</v>
      </c>
      <c r="J6" s="448" t="s">
        <v>1119</v>
      </c>
      <c r="K6" s="448" t="s">
        <v>1120</v>
      </c>
      <c r="L6" s="448" t="s">
        <v>1120</v>
      </c>
      <c r="M6" s="451"/>
      <c r="N6" s="451">
        <v>2000000</v>
      </c>
      <c r="O6" s="451"/>
      <c r="P6" s="451"/>
      <c r="Q6" s="451"/>
      <c r="R6" s="356"/>
      <c r="S6" s="356"/>
      <c r="T6" s="356"/>
    </row>
    <row r="7" spans="1:20" ht="13.5" x14ac:dyDescent="0.25">
      <c r="A7" s="448" t="s">
        <v>128</v>
      </c>
      <c r="B7" s="448" t="s">
        <v>1121</v>
      </c>
      <c r="C7" s="448" t="s">
        <v>1122</v>
      </c>
      <c r="D7" s="448" t="s">
        <v>1111</v>
      </c>
      <c r="E7" s="448" t="s">
        <v>1116</v>
      </c>
      <c r="F7" s="448" t="s">
        <v>1117</v>
      </c>
      <c r="G7" s="448" t="s">
        <v>1118</v>
      </c>
      <c r="H7" s="448" t="s">
        <v>624</v>
      </c>
      <c r="I7" s="448" t="s">
        <v>1042</v>
      </c>
      <c r="J7" s="448" t="s">
        <v>1112</v>
      </c>
      <c r="K7" s="448" t="s">
        <v>1120</v>
      </c>
      <c r="L7" s="448" t="s">
        <v>1120</v>
      </c>
      <c r="M7" s="451"/>
      <c r="N7" s="451"/>
      <c r="O7" s="451">
        <v>3000000</v>
      </c>
      <c r="P7" s="451"/>
      <c r="Q7" s="451"/>
      <c r="R7" s="356"/>
      <c r="S7" s="356"/>
      <c r="T7" s="356"/>
    </row>
    <row r="8" spans="1:20" ht="13.5" x14ac:dyDescent="0.25">
      <c r="A8" s="448" t="s">
        <v>128</v>
      </c>
      <c r="B8" s="448" t="s">
        <v>1109</v>
      </c>
      <c r="C8" s="448" t="s">
        <v>1123</v>
      </c>
      <c r="D8" s="448" t="s">
        <v>1111</v>
      </c>
      <c r="E8" s="448" t="s">
        <v>34</v>
      </c>
      <c r="F8" s="448" t="s">
        <v>34</v>
      </c>
      <c r="G8" s="448" t="s">
        <v>1109</v>
      </c>
      <c r="H8" s="448" t="s">
        <v>624</v>
      </c>
      <c r="I8" s="448" t="s">
        <v>1042</v>
      </c>
      <c r="J8" s="448" t="s">
        <v>1112</v>
      </c>
      <c r="K8" s="448" t="s">
        <v>1109</v>
      </c>
      <c r="L8" s="448" t="s">
        <v>1109</v>
      </c>
      <c r="M8" s="451">
        <v>-382463</v>
      </c>
      <c r="N8" s="451"/>
      <c r="O8" s="451"/>
      <c r="P8" s="451"/>
      <c r="Q8" s="451"/>
      <c r="R8" s="356"/>
      <c r="S8" s="356"/>
      <c r="T8" s="356"/>
    </row>
    <row r="9" spans="1:20" ht="13.5" x14ac:dyDescent="0.25">
      <c r="A9" s="448" t="s">
        <v>128</v>
      </c>
      <c r="B9" s="448" t="s">
        <v>1109</v>
      </c>
      <c r="C9" s="448" t="s">
        <v>1124</v>
      </c>
      <c r="D9" s="448" t="s">
        <v>1111</v>
      </c>
      <c r="E9" s="448" t="s">
        <v>34</v>
      </c>
      <c r="F9" s="448" t="s">
        <v>34</v>
      </c>
      <c r="G9" s="448" t="s">
        <v>1109</v>
      </c>
      <c r="H9" s="448" t="s">
        <v>624</v>
      </c>
      <c r="I9" s="448" t="s">
        <v>1042</v>
      </c>
      <c r="J9" s="448" t="s">
        <v>1112</v>
      </c>
      <c r="K9" s="448" t="s">
        <v>1109</v>
      </c>
      <c r="L9" s="448" t="s">
        <v>1109</v>
      </c>
      <c r="M9" s="451">
        <v>567523</v>
      </c>
      <c r="N9" s="451"/>
      <c r="O9" s="451"/>
      <c r="P9" s="451"/>
      <c r="Q9" s="451"/>
      <c r="R9" s="356"/>
      <c r="S9" s="356"/>
      <c r="T9" s="356"/>
    </row>
    <row r="10" spans="1:20" ht="13.5" x14ac:dyDescent="0.25">
      <c r="A10" s="448" t="s">
        <v>128</v>
      </c>
      <c r="B10" s="448" t="s">
        <v>1125</v>
      </c>
      <c r="C10" s="448" t="s">
        <v>1126</v>
      </c>
      <c r="D10" s="448" t="s">
        <v>1111</v>
      </c>
      <c r="E10" s="448" t="s">
        <v>1127</v>
      </c>
      <c r="F10" s="448" t="s">
        <v>1117</v>
      </c>
      <c r="G10" s="448" t="s">
        <v>1128</v>
      </c>
      <c r="H10" s="448" t="s">
        <v>637</v>
      </c>
      <c r="I10" s="448" t="s">
        <v>34</v>
      </c>
      <c r="J10" s="448" t="s">
        <v>1112</v>
      </c>
      <c r="K10" s="448" t="s">
        <v>1120</v>
      </c>
      <c r="L10" s="448" t="s">
        <v>1120</v>
      </c>
      <c r="M10" s="451"/>
      <c r="N10" s="451">
        <v>827220</v>
      </c>
      <c r="O10" s="451"/>
      <c r="P10" s="451"/>
      <c r="Q10" s="451"/>
      <c r="R10" s="356"/>
      <c r="S10" s="356"/>
      <c r="T10" s="356"/>
    </row>
    <row r="11" spans="1:20" ht="13.5" x14ac:dyDescent="0.25">
      <c r="A11" s="448" t="s">
        <v>130</v>
      </c>
      <c r="B11" s="448" t="s">
        <v>1109</v>
      </c>
      <c r="C11" s="448" t="s">
        <v>1129</v>
      </c>
      <c r="D11" s="448" t="s">
        <v>1111</v>
      </c>
      <c r="E11" s="448" t="s">
        <v>34</v>
      </c>
      <c r="F11" s="448" t="s">
        <v>34</v>
      </c>
      <c r="G11" s="448" t="s">
        <v>1109</v>
      </c>
      <c r="H11" s="448" t="s">
        <v>636</v>
      </c>
      <c r="I11" s="448" t="s">
        <v>34</v>
      </c>
      <c r="J11" s="448" t="s">
        <v>1112</v>
      </c>
      <c r="K11" s="448" t="s">
        <v>1109</v>
      </c>
      <c r="L11" s="448" t="s">
        <v>1109</v>
      </c>
      <c r="M11" s="451">
        <v>27000</v>
      </c>
      <c r="N11" s="451"/>
      <c r="O11" s="451"/>
      <c r="P11" s="451"/>
      <c r="Q11" s="451"/>
      <c r="R11" s="356"/>
      <c r="S11" s="356"/>
      <c r="T11" s="356"/>
    </row>
    <row r="12" spans="1:20" ht="13.5" x14ac:dyDescent="0.25">
      <c r="A12" s="448" t="s">
        <v>187</v>
      </c>
      <c r="B12" s="448" t="s">
        <v>1109</v>
      </c>
      <c r="C12" s="448" t="s">
        <v>1130</v>
      </c>
      <c r="D12" s="448" t="s">
        <v>1131</v>
      </c>
      <c r="E12" s="448" t="s">
        <v>34</v>
      </c>
      <c r="F12" s="448" t="s">
        <v>34</v>
      </c>
      <c r="G12" s="448" t="s">
        <v>1109</v>
      </c>
      <c r="H12" s="448" t="s">
        <v>616</v>
      </c>
      <c r="I12" s="448" t="s">
        <v>996</v>
      </c>
      <c r="J12" s="448" t="s">
        <v>1112</v>
      </c>
      <c r="K12" s="448" t="s">
        <v>1109</v>
      </c>
      <c r="L12" s="448" t="s">
        <v>1109</v>
      </c>
      <c r="M12" s="451">
        <v>39640202</v>
      </c>
      <c r="N12" s="451"/>
      <c r="O12" s="451"/>
      <c r="P12" s="451"/>
      <c r="Q12" s="451"/>
      <c r="R12" s="356"/>
      <c r="S12" s="356"/>
      <c r="T12" s="356"/>
    </row>
    <row r="13" spans="1:20" ht="13.5" x14ac:dyDescent="0.25">
      <c r="A13" s="448" t="s">
        <v>187</v>
      </c>
      <c r="B13" s="448" t="s">
        <v>1109</v>
      </c>
      <c r="C13" s="448" t="s">
        <v>1132</v>
      </c>
      <c r="D13" s="448" t="s">
        <v>1131</v>
      </c>
      <c r="E13" s="448" t="s">
        <v>34</v>
      </c>
      <c r="F13" s="448" t="s">
        <v>34</v>
      </c>
      <c r="G13" s="448" t="s">
        <v>1109</v>
      </c>
      <c r="H13" s="448" t="s">
        <v>616</v>
      </c>
      <c r="I13" s="448" t="s">
        <v>996</v>
      </c>
      <c r="J13" s="448" t="s">
        <v>1112</v>
      </c>
      <c r="K13" s="448" t="s">
        <v>1109</v>
      </c>
      <c r="L13" s="448" t="s">
        <v>1109</v>
      </c>
      <c r="M13" s="451">
        <v>1414236</v>
      </c>
      <c r="N13" s="451"/>
      <c r="O13" s="451"/>
      <c r="P13" s="451"/>
      <c r="Q13" s="451"/>
      <c r="R13" s="356"/>
      <c r="S13" s="356"/>
      <c r="T13" s="356"/>
    </row>
    <row r="14" spans="1:20" ht="13.5" x14ac:dyDescent="0.25">
      <c r="A14" s="448" t="s">
        <v>187</v>
      </c>
      <c r="B14" s="448" t="s">
        <v>1133</v>
      </c>
      <c r="C14" s="448" t="s">
        <v>1134</v>
      </c>
      <c r="D14" s="448" t="s">
        <v>1135</v>
      </c>
      <c r="E14" s="448" t="s">
        <v>1127</v>
      </c>
      <c r="F14" s="448" t="s">
        <v>1136</v>
      </c>
      <c r="G14" s="448" t="s">
        <v>1118</v>
      </c>
      <c r="H14" s="448" t="s">
        <v>617</v>
      </c>
      <c r="I14" s="448" t="s">
        <v>1012</v>
      </c>
      <c r="J14" s="448" t="s">
        <v>1112</v>
      </c>
      <c r="K14" s="448" t="s">
        <v>1120</v>
      </c>
      <c r="L14" s="448" t="s">
        <v>1120</v>
      </c>
      <c r="M14" s="451"/>
      <c r="N14" s="451"/>
      <c r="O14" s="451">
        <v>1500000</v>
      </c>
      <c r="P14" s="451">
        <v>1500000</v>
      </c>
      <c r="Q14" s="451">
        <v>1500000</v>
      </c>
      <c r="R14" s="356"/>
      <c r="S14" s="356"/>
      <c r="T14" s="356"/>
    </row>
    <row r="15" spans="1:20" ht="13.5" x14ac:dyDescent="0.25">
      <c r="A15" s="448" t="s">
        <v>187</v>
      </c>
      <c r="B15" s="448" t="s">
        <v>1109</v>
      </c>
      <c r="C15" s="448" t="s">
        <v>1137</v>
      </c>
      <c r="D15" s="448" t="s">
        <v>1111</v>
      </c>
      <c r="E15" s="448" t="s">
        <v>34</v>
      </c>
      <c r="F15" s="448" t="s">
        <v>34</v>
      </c>
      <c r="G15" s="448" t="s">
        <v>1109</v>
      </c>
      <c r="H15" s="448" t="s">
        <v>616</v>
      </c>
      <c r="I15" s="448" t="s">
        <v>996</v>
      </c>
      <c r="J15" s="448" t="s">
        <v>1138</v>
      </c>
      <c r="K15" s="448" t="s">
        <v>1109</v>
      </c>
      <c r="L15" s="448" t="s">
        <v>1109</v>
      </c>
      <c r="M15" s="451">
        <v>58677098</v>
      </c>
      <c r="N15" s="451"/>
      <c r="O15" s="451"/>
      <c r="P15" s="451"/>
      <c r="Q15" s="451"/>
      <c r="R15" s="356"/>
      <c r="S15" s="356"/>
      <c r="T15" s="356"/>
    </row>
    <row r="16" spans="1:20" ht="13.5" x14ac:dyDescent="0.25">
      <c r="A16" s="448" t="s">
        <v>187</v>
      </c>
      <c r="B16" s="448" t="s">
        <v>1139</v>
      </c>
      <c r="C16" s="448" t="s">
        <v>1140</v>
      </c>
      <c r="D16" s="448" t="s">
        <v>1111</v>
      </c>
      <c r="E16" s="448" t="s">
        <v>1127</v>
      </c>
      <c r="F16" s="448" t="s">
        <v>1117</v>
      </c>
      <c r="G16" s="448" t="s">
        <v>1128</v>
      </c>
      <c r="H16" s="448" t="s">
        <v>616</v>
      </c>
      <c r="I16" s="448" t="s">
        <v>997</v>
      </c>
      <c r="J16" s="448" t="s">
        <v>1119</v>
      </c>
      <c r="K16" s="448" t="s">
        <v>1120</v>
      </c>
      <c r="L16" s="448" t="s">
        <v>1120</v>
      </c>
      <c r="M16" s="451"/>
      <c r="N16" s="451">
        <v>2900000</v>
      </c>
      <c r="O16" s="451"/>
      <c r="P16" s="451"/>
      <c r="Q16" s="451"/>
      <c r="R16" s="356"/>
      <c r="S16" s="356"/>
      <c r="T16" s="356"/>
    </row>
    <row r="17" spans="1:20" ht="13.5" x14ac:dyDescent="0.25">
      <c r="A17" s="448" t="s">
        <v>187</v>
      </c>
      <c r="B17" s="448" t="s">
        <v>1141</v>
      </c>
      <c r="C17" s="448" t="s">
        <v>1142</v>
      </c>
      <c r="D17" s="448" t="s">
        <v>1111</v>
      </c>
      <c r="E17" s="448" t="s">
        <v>1127</v>
      </c>
      <c r="F17" s="448" t="s">
        <v>1117</v>
      </c>
      <c r="G17" s="448" t="s">
        <v>1118</v>
      </c>
      <c r="H17" s="448" t="s">
        <v>616</v>
      </c>
      <c r="I17" s="448" t="s">
        <v>1000</v>
      </c>
      <c r="J17" s="448" t="s">
        <v>1143</v>
      </c>
      <c r="K17" s="448" t="s">
        <v>1120</v>
      </c>
      <c r="L17" s="448" t="s">
        <v>1120</v>
      </c>
      <c r="M17" s="451"/>
      <c r="N17" s="451">
        <v>500000</v>
      </c>
      <c r="O17" s="451"/>
      <c r="P17" s="451"/>
      <c r="Q17" s="451"/>
      <c r="R17" s="356"/>
      <c r="S17" s="356"/>
      <c r="T17" s="356"/>
    </row>
    <row r="18" spans="1:20" ht="13.5" x14ac:dyDescent="0.25">
      <c r="A18" s="448" t="s">
        <v>187</v>
      </c>
      <c r="B18" s="448" t="s">
        <v>1109</v>
      </c>
      <c r="C18" s="448" t="s">
        <v>1144</v>
      </c>
      <c r="D18" s="448" t="s">
        <v>1111</v>
      </c>
      <c r="E18" s="448" t="s">
        <v>34</v>
      </c>
      <c r="F18" s="448" t="s">
        <v>34</v>
      </c>
      <c r="G18" s="448" t="s">
        <v>1109</v>
      </c>
      <c r="H18" s="448" t="s">
        <v>616</v>
      </c>
      <c r="I18" s="448" t="s">
        <v>1000</v>
      </c>
      <c r="J18" s="448" t="s">
        <v>1145</v>
      </c>
      <c r="K18" s="448" t="s">
        <v>1109</v>
      </c>
      <c r="L18" s="448" t="s">
        <v>1109</v>
      </c>
      <c r="M18" s="451">
        <v>7131290</v>
      </c>
      <c r="N18" s="451"/>
      <c r="O18" s="451"/>
      <c r="P18" s="451"/>
      <c r="Q18" s="451"/>
      <c r="R18" s="356"/>
      <c r="S18" s="356"/>
      <c r="T18" s="356"/>
    </row>
    <row r="19" spans="1:20" ht="13.5" x14ac:dyDescent="0.25">
      <c r="A19" s="448" t="s">
        <v>187</v>
      </c>
      <c r="B19" s="448" t="s">
        <v>1146</v>
      </c>
      <c r="C19" s="448" t="s">
        <v>1147</v>
      </c>
      <c r="D19" s="448" t="s">
        <v>1111</v>
      </c>
      <c r="E19" s="448" t="s">
        <v>1127</v>
      </c>
      <c r="F19" s="448" t="s">
        <v>1117</v>
      </c>
      <c r="G19" s="448" t="s">
        <v>1118</v>
      </c>
      <c r="H19" s="448" t="s">
        <v>616</v>
      </c>
      <c r="I19" s="448" t="s">
        <v>1003</v>
      </c>
      <c r="J19" s="448" t="s">
        <v>1119</v>
      </c>
      <c r="K19" s="448" t="s">
        <v>1120</v>
      </c>
      <c r="L19" s="448" t="s">
        <v>1120</v>
      </c>
      <c r="M19" s="451"/>
      <c r="N19" s="451">
        <v>27438000</v>
      </c>
      <c r="O19" s="451"/>
      <c r="P19" s="451"/>
      <c r="Q19" s="451"/>
      <c r="R19" s="356"/>
      <c r="S19" s="356"/>
      <c r="T19" s="356"/>
    </row>
    <row r="20" spans="1:20" ht="13.5" x14ac:dyDescent="0.25">
      <c r="A20" s="448" t="s">
        <v>187</v>
      </c>
      <c r="B20" s="448" t="s">
        <v>1148</v>
      </c>
      <c r="C20" s="448" t="s">
        <v>1149</v>
      </c>
      <c r="D20" s="448" t="s">
        <v>1111</v>
      </c>
      <c r="E20" s="448" t="s">
        <v>1127</v>
      </c>
      <c r="F20" s="448" t="s">
        <v>1117</v>
      </c>
      <c r="G20" s="448" t="s">
        <v>1118</v>
      </c>
      <c r="H20" s="448" t="s">
        <v>616</v>
      </c>
      <c r="I20" s="448" t="s">
        <v>1003</v>
      </c>
      <c r="J20" s="448" t="s">
        <v>1150</v>
      </c>
      <c r="K20" s="448" t="s">
        <v>1120</v>
      </c>
      <c r="L20" s="448" t="s">
        <v>1120</v>
      </c>
      <c r="M20" s="451"/>
      <c r="N20" s="451">
        <v>24208527</v>
      </c>
      <c r="O20" s="451"/>
      <c r="P20" s="451"/>
      <c r="Q20" s="451"/>
      <c r="R20" s="356"/>
      <c r="S20" s="356"/>
      <c r="T20" s="356"/>
    </row>
    <row r="21" spans="1:20" ht="13.5" x14ac:dyDescent="0.25">
      <c r="A21" s="448" t="s">
        <v>187</v>
      </c>
      <c r="B21" s="448" t="s">
        <v>1151</v>
      </c>
      <c r="C21" s="448" t="s">
        <v>1152</v>
      </c>
      <c r="D21" s="448" t="s">
        <v>1111</v>
      </c>
      <c r="E21" s="448" t="s">
        <v>1127</v>
      </c>
      <c r="F21" s="448" t="s">
        <v>1117</v>
      </c>
      <c r="G21" s="448" t="s">
        <v>1118</v>
      </c>
      <c r="H21" s="448" t="s">
        <v>616</v>
      </c>
      <c r="I21" s="448" t="s">
        <v>1003</v>
      </c>
      <c r="J21" s="448" t="s">
        <v>1153</v>
      </c>
      <c r="K21" s="448" t="s">
        <v>1120</v>
      </c>
      <c r="L21" s="448" t="s">
        <v>1120</v>
      </c>
      <c r="M21" s="451"/>
      <c r="N21" s="451"/>
      <c r="O21" s="451"/>
      <c r="P21" s="451"/>
      <c r="Q21" s="451"/>
      <c r="R21" s="356"/>
      <c r="S21" s="356"/>
      <c r="T21" s="356"/>
    </row>
    <row r="22" spans="1:20" ht="13.5" x14ac:dyDescent="0.25">
      <c r="A22" s="448" t="s">
        <v>187</v>
      </c>
      <c r="B22" s="448" t="s">
        <v>1154</v>
      </c>
      <c r="C22" s="448" t="s">
        <v>1155</v>
      </c>
      <c r="D22" s="448" t="s">
        <v>1111</v>
      </c>
      <c r="E22" s="448" t="s">
        <v>1127</v>
      </c>
      <c r="F22" s="448" t="s">
        <v>1117</v>
      </c>
      <c r="G22" s="448" t="s">
        <v>1118</v>
      </c>
      <c r="H22" s="448" t="s">
        <v>616</v>
      </c>
      <c r="I22" s="448" t="s">
        <v>1003</v>
      </c>
      <c r="J22" s="448" t="s">
        <v>1156</v>
      </c>
      <c r="K22" s="448" t="s">
        <v>1120</v>
      </c>
      <c r="L22" s="448" t="s">
        <v>1120</v>
      </c>
      <c r="M22" s="451"/>
      <c r="N22" s="451"/>
      <c r="O22" s="451">
        <v>2000000</v>
      </c>
      <c r="P22" s="451"/>
      <c r="Q22" s="451"/>
      <c r="R22" s="356"/>
      <c r="S22" s="356"/>
      <c r="T22" s="356"/>
    </row>
    <row r="23" spans="1:20" ht="13.5" x14ac:dyDescent="0.25">
      <c r="A23" s="448" t="s">
        <v>187</v>
      </c>
      <c r="B23" s="448" t="s">
        <v>1157</v>
      </c>
      <c r="C23" s="448" t="s">
        <v>1158</v>
      </c>
      <c r="D23" s="448" t="s">
        <v>1111</v>
      </c>
      <c r="E23" s="448" t="s">
        <v>1127</v>
      </c>
      <c r="F23" s="448" t="s">
        <v>1117</v>
      </c>
      <c r="G23" s="448" t="s">
        <v>1128</v>
      </c>
      <c r="H23" s="448" t="s">
        <v>616</v>
      </c>
      <c r="I23" s="448" t="s">
        <v>1003</v>
      </c>
      <c r="J23" s="448" t="s">
        <v>1159</v>
      </c>
      <c r="K23" s="448" t="s">
        <v>1120</v>
      </c>
      <c r="L23" s="448" t="s">
        <v>1120</v>
      </c>
      <c r="M23" s="451"/>
      <c r="N23" s="451">
        <v>2927210</v>
      </c>
      <c r="O23" s="451"/>
      <c r="P23" s="451"/>
      <c r="Q23" s="451"/>
      <c r="R23" s="356"/>
      <c r="S23" s="356"/>
      <c r="T23" s="356"/>
    </row>
    <row r="24" spans="1:20" ht="13.5" x14ac:dyDescent="0.25">
      <c r="A24" s="448" t="s">
        <v>187</v>
      </c>
      <c r="B24" s="448" t="s">
        <v>1160</v>
      </c>
      <c r="C24" s="448" t="s">
        <v>1161</v>
      </c>
      <c r="D24" s="448" t="s">
        <v>1111</v>
      </c>
      <c r="E24" s="448" t="s">
        <v>1127</v>
      </c>
      <c r="F24" s="448" t="s">
        <v>1117</v>
      </c>
      <c r="G24" s="448" t="s">
        <v>1118</v>
      </c>
      <c r="H24" s="448" t="s">
        <v>616</v>
      </c>
      <c r="I24" s="448" t="s">
        <v>1003</v>
      </c>
      <c r="J24" s="448" t="s">
        <v>1162</v>
      </c>
      <c r="K24" s="448" t="s">
        <v>1120</v>
      </c>
      <c r="L24" s="448" t="s">
        <v>1120</v>
      </c>
      <c r="M24" s="451"/>
      <c r="N24" s="451"/>
      <c r="O24" s="451">
        <v>5000000</v>
      </c>
      <c r="P24" s="451">
        <v>7000000</v>
      </c>
      <c r="Q24" s="451">
        <v>5000000</v>
      </c>
      <c r="R24" s="356"/>
      <c r="S24" s="356"/>
      <c r="T24" s="356"/>
    </row>
    <row r="25" spans="1:20" ht="13.5" x14ac:dyDescent="0.25">
      <c r="A25" s="448" t="s">
        <v>187</v>
      </c>
      <c r="B25" s="448" t="s">
        <v>1163</v>
      </c>
      <c r="C25" s="448" t="s">
        <v>1164</v>
      </c>
      <c r="D25" s="448" t="s">
        <v>1111</v>
      </c>
      <c r="E25" s="448" t="s">
        <v>1127</v>
      </c>
      <c r="F25" s="448" t="s">
        <v>1117</v>
      </c>
      <c r="G25" s="448" t="s">
        <v>1118</v>
      </c>
      <c r="H25" s="448" t="s">
        <v>616</v>
      </c>
      <c r="I25" s="448" t="s">
        <v>1003</v>
      </c>
      <c r="J25" s="448" t="s">
        <v>1143</v>
      </c>
      <c r="K25" s="448" t="s">
        <v>1120</v>
      </c>
      <c r="L25" s="448" t="s">
        <v>1120</v>
      </c>
      <c r="M25" s="451"/>
      <c r="N25" s="451"/>
      <c r="O25" s="451"/>
      <c r="P25" s="451">
        <v>3000000</v>
      </c>
      <c r="Q25" s="451">
        <v>5000000</v>
      </c>
      <c r="R25" s="356"/>
      <c r="S25" s="356"/>
      <c r="T25" s="356"/>
    </row>
    <row r="26" spans="1:20" ht="13.5" x14ac:dyDescent="0.25">
      <c r="A26" s="448" t="s">
        <v>187</v>
      </c>
      <c r="B26" s="448" t="s">
        <v>1165</v>
      </c>
      <c r="C26" s="448" t="s">
        <v>1166</v>
      </c>
      <c r="D26" s="448" t="s">
        <v>1111</v>
      </c>
      <c r="E26" s="448" t="s">
        <v>1127</v>
      </c>
      <c r="F26" s="448" t="s">
        <v>1117</v>
      </c>
      <c r="G26" s="448" t="s">
        <v>1118</v>
      </c>
      <c r="H26" s="448" t="s">
        <v>616</v>
      </c>
      <c r="I26" s="448" t="s">
        <v>1003</v>
      </c>
      <c r="J26" s="448" t="s">
        <v>1143</v>
      </c>
      <c r="K26" s="448" t="s">
        <v>1120</v>
      </c>
      <c r="L26" s="448" t="s">
        <v>1120</v>
      </c>
      <c r="M26" s="451"/>
      <c r="N26" s="451"/>
      <c r="O26" s="451">
        <v>15600000</v>
      </c>
      <c r="P26" s="451">
        <v>7000000</v>
      </c>
      <c r="Q26" s="451">
        <v>10000000</v>
      </c>
      <c r="R26" s="356"/>
      <c r="S26" s="356"/>
      <c r="T26" s="356"/>
    </row>
    <row r="27" spans="1:20" ht="13.5" x14ac:dyDescent="0.25">
      <c r="A27" s="448" t="s">
        <v>187</v>
      </c>
      <c r="B27" s="448" t="s">
        <v>1167</v>
      </c>
      <c r="C27" s="448" t="s">
        <v>1168</v>
      </c>
      <c r="D27" s="448" t="s">
        <v>1111</v>
      </c>
      <c r="E27" s="448" t="s">
        <v>1127</v>
      </c>
      <c r="F27" s="448" t="s">
        <v>1117</v>
      </c>
      <c r="G27" s="448" t="s">
        <v>1118</v>
      </c>
      <c r="H27" s="448" t="s">
        <v>616</v>
      </c>
      <c r="I27" s="448" t="s">
        <v>1003</v>
      </c>
      <c r="J27" s="448" t="s">
        <v>1119</v>
      </c>
      <c r="K27" s="448" t="s">
        <v>1120</v>
      </c>
      <c r="L27" s="448" t="s">
        <v>1120</v>
      </c>
      <c r="M27" s="451"/>
      <c r="N27" s="451"/>
      <c r="O27" s="451">
        <v>5000000</v>
      </c>
      <c r="P27" s="451">
        <v>3000000</v>
      </c>
      <c r="Q27" s="451">
        <v>3000000</v>
      </c>
      <c r="R27" s="356"/>
      <c r="S27" s="356"/>
      <c r="T27" s="356"/>
    </row>
    <row r="28" spans="1:20" ht="13.5" x14ac:dyDescent="0.25">
      <c r="A28" s="448" t="s">
        <v>187</v>
      </c>
      <c r="B28" s="448" t="s">
        <v>1169</v>
      </c>
      <c r="C28" s="448" t="s">
        <v>1170</v>
      </c>
      <c r="D28" s="448" t="s">
        <v>1111</v>
      </c>
      <c r="E28" s="448" t="s">
        <v>1127</v>
      </c>
      <c r="F28" s="448" t="s">
        <v>1117</v>
      </c>
      <c r="G28" s="448" t="s">
        <v>1118</v>
      </c>
      <c r="H28" s="448" t="s">
        <v>616</v>
      </c>
      <c r="I28" s="448" t="s">
        <v>1003</v>
      </c>
      <c r="J28" s="448" t="s">
        <v>1119</v>
      </c>
      <c r="K28" s="448" t="s">
        <v>1120</v>
      </c>
      <c r="L28" s="448" t="s">
        <v>1120</v>
      </c>
      <c r="M28" s="451"/>
      <c r="N28" s="451"/>
      <c r="O28" s="451">
        <v>20000000</v>
      </c>
      <c r="P28" s="451">
        <v>13000000</v>
      </c>
      <c r="Q28" s="451">
        <v>16700000</v>
      </c>
      <c r="R28" s="356"/>
      <c r="S28" s="356"/>
      <c r="T28" s="356"/>
    </row>
    <row r="29" spans="1:20" ht="13.5" x14ac:dyDescent="0.25">
      <c r="A29" s="448" t="s">
        <v>187</v>
      </c>
      <c r="B29" s="448" t="s">
        <v>1171</v>
      </c>
      <c r="C29" s="448" t="s">
        <v>1172</v>
      </c>
      <c r="D29" s="448" t="s">
        <v>1111</v>
      </c>
      <c r="E29" s="448" t="s">
        <v>1127</v>
      </c>
      <c r="F29" s="448" t="s">
        <v>1117</v>
      </c>
      <c r="G29" s="448" t="s">
        <v>1118</v>
      </c>
      <c r="H29" s="448" t="s">
        <v>616</v>
      </c>
      <c r="I29" s="448" t="s">
        <v>1003</v>
      </c>
      <c r="J29" s="448" t="s">
        <v>1153</v>
      </c>
      <c r="K29" s="448" t="s">
        <v>1120</v>
      </c>
      <c r="L29" s="448" t="s">
        <v>1120</v>
      </c>
      <c r="M29" s="451"/>
      <c r="N29" s="451"/>
      <c r="O29" s="451"/>
      <c r="P29" s="451">
        <v>2500000</v>
      </c>
      <c r="Q29" s="451"/>
      <c r="R29" s="356"/>
      <c r="S29" s="356"/>
      <c r="T29" s="356"/>
    </row>
    <row r="30" spans="1:20" ht="13.5" x14ac:dyDescent="0.25">
      <c r="A30" s="448" t="s">
        <v>187</v>
      </c>
      <c r="B30" s="448" t="s">
        <v>1173</v>
      </c>
      <c r="C30" s="448" t="s">
        <v>1174</v>
      </c>
      <c r="D30" s="448" t="s">
        <v>1111</v>
      </c>
      <c r="E30" s="448" t="s">
        <v>1127</v>
      </c>
      <c r="F30" s="448" t="s">
        <v>1117</v>
      </c>
      <c r="G30" s="448" t="s">
        <v>1118</v>
      </c>
      <c r="H30" s="448" t="s">
        <v>616</v>
      </c>
      <c r="I30" s="448" t="s">
        <v>1003</v>
      </c>
      <c r="J30" s="448" t="s">
        <v>1153</v>
      </c>
      <c r="K30" s="448" t="s">
        <v>1120</v>
      </c>
      <c r="L30" s="448" t="s">
        <v>1120</v>
      </c>
      <c r="M30" s="451"/>
      <c r="N30" s="451"/>
      <c r="O30" s="451">
        <v>3500000</v>
      </c>
      <c r="P30" s="451">
        <v>2500000</v>
      </c>
      <c r="Q30" s="451"/>
      <c r="R30" s="356"/>
      <c r="S30" s="356"/>
      <c r="T30" s="356"/>
    </row>
    <row r="31" spans="1:20" ht="13.5" x14ac:dyDescent="0.25">
      <c r="A31" s="448" t="s">
        <v>187</v>
      </c>
      <c r="B31" s="448" t="s">
        <v>1175</v>
      </c>
      <c r="C31" s="448" t="s">
        <v>1176</v>
      </c>
      <c r="D31" s="448" t="s">
        <v>1111</v>
      </c>
      <c r="E31" s="448" t="s">
        <v>1127</v>
      </c>
      <c r="F31" s="448" t="s">
        <v>1117</v>
      </c>
      <c r="G31" s="448" t="s">
        <v>1118</v>
      </c>
      <c r="H31" s="448" t="s">
        <v>616</v>
      </c>
      <c r="I31" s="448" t="s">
        <v>1003</v>
      </c>
      <c r="J31" s="448" t="s">
        <v>1112</v>
      </c>
      <c r="K31" s="448" t="s">
        <v>1120</v>
      </c>
      <c r="L31" s="448" t="s">
        <v>1120</v>
      </c>
      <c r="M31" s="451"/>
      <c r="N31" s="451"/>
      <c r="O31" s="451">
        <v>3500000</v>
      </c>
      <c r="P31" s="451">
        <v>3500000</v>
      </c>
      <c r="Q31" s="451">
        <v>3500000</v>
      </c>
      <c r="R31" s="356"/>
      <c r="S31" s="356"/>
      <c r="T31" s="356"/>
    </row>
    <row r="32" spans="1:20" ht="13.5" x14ac:dyDescent="0.25">
      <c r="A32" s="448" t="s">
        <v>187</v>
      </c>
      <c r="B32" s="448" t="s">
        <v>1109</v>
      </c>
      <c r="C32" s="448" t="s">
        <v>1177</v>
      </c>
      <c r="D32" s="448" t="s">
        <v>1111</v>
      </c>
      <c r="E32" s="448" t="s">
        <v>34</v>
      </c>
      <c r="F32" s="448" t="s">
        <v>34</v>
      </c>
      <c r="G32" s="448" t="s">
        <v>1109</v>
      </c>
      <c r="H32" s="448" t="s">
        <v>616</v>
      </c>
      <c r="I32" s="448" t="s">
        <v>1003</v>
      </c>
      <c r="J32" s="448" t="s">
        <v>1112</v>
      </c>
      <c r="K32" s="448" t="s">
        <v>1109</v>
      </c>
      <c r="L32" s="448" t="s">
        <v>1109</v>
      </c>
      <c r="M32" s="451">
        <v>-25177785</v>
      </c>
      <c r="N32" s="451"/>
      <c r="O32" s="451"/>
      <c r="P32" s="451"/>
      <c r="Q32" s="451"/>
      <c r="R32" s="356"/>
      <c r="S32" s="356"/>
      <c r="T32" s="356"/>
    </row>
    <row r="33" spans="1:20" ht="13.5" x14ac:dyDescent="0.25">
      <c r="A33" s="448" t="s">
        <v>187</v>
      </c>
      <c r="B33" s="448" t="s">
        <v>1109</v>
      </c>
      <c r="C33" s="448" t="s">
        <v>1178</v>
      </c>
      <c r="D33" s="448" t="s">
        <v>1111</v>
      </c>
      <c r="E33" s="448" t="s">
        <v>34</v>
      </c>
      <c r="F33" s="448" t="s">
        <v>34</v>
      </c>
      <c r="G33" s="448" t="s">
        <v>1109</v>
      </c>
      <c r="H33" s="448" t="s">
        <v>616</v>
      </c>
      <c r="I33" s="448" t="s">
        <v>1003</v>
      </c>
      <c r="J33" s="448" t="s">
        <v>1112</v>
      </c>
      <c r="K33" s="448" t="s">
        <v>1109</v>
      </c>
      <c r="L33" s="448" t="s">
        <v>1109</v>
      </c>
      <c r="M33" s="451">
        <v>5690156</v>
      </c>
      <c r="N33" s="451"/>
      <c r="O33" s="451"/>
      <c r="P33" s="451"/>
      <c r="Q33" s="451"/>
      <c r="R33" s="356"/>
      <c r="S33" s="356"/>
      <c r="T33" s="356"/>
    </row>
    <row r="34" spans="1:20" ht="13.5" x14ac:dyDescent="0.25">
      <c r="A34" s="448" t="s">
        <v>187</v>
      </c>
      <c r="B34" s="448" t="s">
        <v>1109</v>
      </c>
      <c r="C34" s="448" t="s">
        <v>1179</v>
      </c>
      <c r="D34" s="448" t="s">
        <v>1111</v>
      </c>
      <c r="E34" s="448" t="s">
        <v>34</v>
      </c>
      <c r="F34" s="448" t="s">
        <v>34</v>
      </c>
      <c r="G34" s="448" t="s">
        <v>1109</v>
      </c>
      <c r="H34" s="448" t="s">
        <v>616</v>
      </c>
      <c r="I34" s="448" t="s">
        <v>1003</v>
      </c>
      <c r="J34" s="448" t="s">
        <v>1112</v>
      </c>
      <c r="K34" s="448" t="s">
        <v>1109</v>
      </c>
      <c r="L34" s="448" t="s">
        <v>1109</v>
      </c>
      <c r="M34" s="451">
        <v>3819596</v>
      </c>
      <c r="N34" s="451"/>
      <c r="O34" s="451"/>
      <c r="P34" s="451"/>
      <c r="Q34" s="451"/>
      <c r="R34" s="356"/>
      <c r="S34" s="356"/>
      <c r="T34" s="356"/>
    </row>
    <row r="35" spans="1:20" ht="13.5" x14ac:dyDescent="0.25">
      <c r="A35" s="448" t="s">
        <v>187</v>
      </c>
      <c r="B35" s="448" t="s">
        <v>1109</v>
      </c>
      <c r="C35" s="448" t="s">
        <v>1180</v>
      </c>
      <c r="D35" s="448" t="s">
        <v>1111</v>
      </c>
      <c r="E35" s="448" t="s">
        <v>34</v>
      </c>
      <c r="F35" s="448" t="s">
        <v>34</v>
      </c>
      <c r="G35" s="448" t="s">
        <v>1109</v>
      </c>
      <c r="H35" s="448" t="s">
        <v>616</v>
      </c>
      <c r="I35" s="448" t="s">
        <v>1003</v>
      </c>
      <c r="J35" s="448" t="s">
        <v>1112</v>
      </c>
      <c r="K35" s="448" t="s">
        <v>1109</v>
      </c>
      <c r="L35" s="448" t="s">
        <v>1109</v>
      </c>
      <c r="M35" s="451">
        <v>2860041</v>
      </c>
      <c r="N35" s="451"/>
      <c r="O35" s="451"/>
      <c r="P35" s="451"/>
      <c r="Q35" s="451"/>
      <c r="R35" s="356"/>
      <c r="S35" s="356"/>
      <c r="T35" s="356"/>
    </row>
    <row r="36" spans="1:20" ht="13.5" x14ac:dyDescent="0.25">
      <c r="A36" s="448" t="s">
        <v>187</v>
      </c>
      <c r="B36" s="448" t="s">
        <v>1109</v>
      </c>
      <c r="C36" s="448" t="s">
        <v>1181</v>
      </c>
      <c r="D36" s="448" t="s">
        <v>1111</v>
      </c>
      <c r="E36" s="448" t="s">
        <v>34</v>
      </c>
      <c r="F36" s="448" t="s">
        <v>34</v>
      </c>
      <c r="G36" s="448" t="s">
        <v>1109</v>
      </c>
      <c r="H36" s="448" t="s">
        <v>616</v>
      </c>
      <c r="I36" s="448" t="s">
        <v>1003</v>
      </c>
      <c r="J36" s="448" t="s">
        <v>1112</v>
      </c>
      <c r="K36" s="448" t="s">
        <v>1109</v>
      </c>
      <c r="L36" s="448" t="s">
        <v>1109</v>
      </c>
      <c r="M36" s="451">
        <v>4089566</v>
      </c>
      <c r="N36" s="451"/>
      <c r="O36" s="451"/>
      <c r="P36" s="451"/>
      <c r="Q36" s="451"/>
      <c r="R36" s="356"/>
      <c r="S36" s="356"/>
      <c r="T36" s="356"/>
    </row>
    <row r="37" spans="1:20" ht="13.5" x14ac:dyDescent="0.25">
      <c r="A37" s="448" t="s">
        <v>187</v>
      </c>
      <c r="B37" s="448" t="s">
        <v>1109</v>
      </c>
      <c r="C37" s="448" t="s">
        <v>1182</v>
      </c>
      <c r="D37" s="448" t="s">
        <v>1111</v>
      </c>
      <c r="E37" s="448" t="s">
        <v>34</v>
      </c>
      <c r="F37" s="448" t="s">
        <v>34</v>
      </c>
      <c r="G37" s="448" t="s">
        <v>1109</v>
      </c>
      <c r="H37" s="448" t="s">
        <v>616</v>
      </c>
      <c r="I37" s="448" t="s">
        <v>1003</v>
      </c>
      <c r="J37" s="448" t="s">
        <v>1112</v>
      </c>
      <c r="K37" s="448" t="s">
        <v>1109</v>
      </c>
      <c r="L37" s="448" t="s">
        <v>1109</v>
      </c>
      <c r="M37" s="451">
        <v>5640775</v>
      </c>
      <c r="N37" s="451"/>
      <c r="O37" s="451"/>
      <c r="P37" s="451"/>
      <c r="Q37" s="451"/>
      <c r="R37" s="356"/>
      <c r="S37" s="356"/>
      <c r="T37" s="356"/>
    </row>
    <row r="38" spans="1:20" ht="13.5" x14ac:dyDescent="0.25">
      <c r="A38" s="448" t="s">
        <v>187</v>
      </c>
      <c r="B38" s="448" t="s">
        <v>1109</v>
      </c>
      <c r="C38" s="448" t="s">
        <v>1183</v>
      </c>
      <c r="D38" s="448" t="s">
        <v>1111</v>
      </c>
      <c r="E38" s="448" t="s">
        <v>34</v>
      </c>
      <c r="F38" s="448" t="s">
        <v>34</v>
      </c>
      <c r="G38" s="448" t="s">
        <v>1109</v>
      </c>
      <c r="H38" s="448" t="s">
        <v>616</v>
      </c>
      <c r="I38" s="448" t="s">
        <v>1003</v>
      </c>
      <c r="J38" s="448" t="s">
        <v>1112</v>
      </c>
      <c r="K38" s="448" t="s">
        <v>1109</v>
      </c>
      <c r="L38" s="448" t="s">
        <v>1109</v>
      </c>
      <c r="M38" s="451">
        <v>3077652</v>
      </c>
      <c r="N38" s="451"/>
      <c r="O38" s="451"/>
      <c r="P38" s="451"/>
      <c r="Q38" s="451"/>
      <c r="R38" s="356"/>
      <c r="S38" s="356"/>
      <c r="T38" s="356"/>
    </row>
    <row r="39" spans="1:20" ht="13.5" x14ac:dyDescent="0.25">
      <c r="A39" s="448" t="s">
        <v>187</v>
      </c>
      <c r="B39" s="448" t="s">
        <v>1184</v>
      </c>
      <c r="C39" s="448" t="s">
        <v>1185</v>
      </c>
      <c r="D39" s="448" t="s">
        <v>1111</v>
      </c>
      <c r="E39" s="448" t="s">
        <v>1127</v>
      </c>
      <c r="F39" s="448" t="s">
        <v>1117</v>
      </c>
      <c r="G39" s="448" t="s">
        <v>1128</v>
      </c>
      <c r="H39" s="448" t="s">
        <v>637</v>
      </c>
      <c r="I39" s="448" t="s">
        <v>34</v>
      </c>
      <c r="J39" s="448" t="s">
        <v>1112</v>
      </c>
      <c r="K39" s="448" t="s">
        <v>1120</v>
      </c>
      <c r="L39" s="448" t="s">
        <v>1120</v>
      </c>
      <c r="M39" s="451"/>
      <c r="N39" s="451">
        <v>7053520</v>
      </c>
      <c r="O39" s="451"/>
      <c r="P39" s="451"/>
      <c r="Q39" s="451"/>
      <c r="R39" s="356"/>
      <c r="S39" s="356"/>
      <c r="T39" s="356"/>
    </row>
    <row r="40" spans="1:20" ht="13.5" x14ac:dyDescent="0.25">
      <c r="A40" s="448" t="s">
        <v>187</v>
      </c>
      <c r="B40" s="448" t="s">
        <v>1186</v>
      </c>
      <c r="C40" s="448" t="s">
        <v>1187</v>
      </c>
      <c r="D40" s="448" t="s">
        <v>1111</v>
      </c>
      <c r="E40" s="448" t="s">
        <v>1127</v>
      </c>
      <c r="F40" s="448" t="s">
        <v>1117</v>
      </c>
      <c r="G40" s="448" t="s">
        <v>1128</v>
      </c>
      <c r="H40" s="448" t="s">
        <v>637</v>
      </c>
      <c r="I40" s="448" t="s">
        <v>34</v>
      </c>
      <c r="J40" s="448" t="s">
        <v>1112</v>
      </c>
      <c r="K40" s="448" t="s">
        <v>1120</v>
      </c>
      <c r="L40" s="448" t="s">
        <v>1120</v>
      </c>
      <c r="M40" s="451"/>
      <c r="N40" s="451">
        <v>6000000</v>
      </c>
      <c r="O40" s="451"/>
      <c r="P40" s="451"/>
      <c r="Q40" s="451"/>
      <c r="R40" s="356"/>
      <c r="S40" s="356"/>
      <c r="T40" s="356"/>
    </row>
    <row r="41" spans="1:20" ht="13.5" x14ac:dyDescent="0.25">
      <c r="A41" s="448" t="s">
        <v>187</v>
      </c>
      <c r="B41" s="448" t="s">
        <v>1109</v>
      </c>
      <c r="C41" s="448" t="s">
        <v>1188</v>
      </c>
      <c r="D41" s="448" t="s">
        <v>1111</v>
      </c>
      <c r="E41" s="448" t="s">
        <v>34</v>
      </c>
      <c r="F41" s="448" t="s">
        <v>34</v>
      </c>
      <c r="G41" s="448" t="s">
        <v>1109</v>
      </c>
      <c r="H41" s="448" t="s">
        <v>637</v>
      </c>
      <c r="I41" s="448" t="s">
        <v>34</v>
      </c>
      <c r="J41" s="448" t="s">
        <v>1189</v>
      </c>
      <c r="K41" s="448" t="s">
        <v>1109</v>
      </c>
      <c r="L41" s="448" t="s">
        <v>1109</v>
      </c>
      <c r="M41" s="451">
        <v>13147021</v>
      </c>
      <c r="N41" s="451"/>
      <c r="O41" s="451"/>
      <c r="P41" s="451"/>
      <c r="Q41" s="451"/>
      <c r="R41" s="356"/>
      <c r="S41" s="356"/>
      <c r="T41" s="356"/>
    </row>
    <row r="42" spans="1:20" ht="13.5" x14ac:dyDescent="0.25">
      <c r="A42" s="448" t="s">
        <v>187</v>
      </c>
      <c r="B42" s="448" t="s">
        <v>1190</v>
      </c>
      <c r="C42" s="448" t="s">
        <v>1191</v>
      </c>
      <c r="D42" s="448" t="s">
        <v>1111</v>
      </c>
      <c r="E42" s="448" t="s">
        <v>1192</v>
      </c>
      <c r="F42" s="448" t="s">
        <v>1117</v>
      </c>
      <c r="G42" s="448" t="s">
        <v>1128</v>
      </c>
      <c r="H42" s="448" t="s">
        <v>638</v>
      </c>
      <c r="I42" s="448" t="s">
        <v>34</v>
      </c>
      <c r="J42" s="448" t="s">
        <v>1112</v>
      </c>
      <c r="K42" s="448" t="s">
        <v>1120</v>
      </c>
      <c r="L42" s="448" t="s">
        <v>1120</v>
      </c>
      <c r="M42" s="451"/>
      <c r="N42" s="451"/>
      <c r="O42" s="451"/>
      <c r="P42" s="451"/>
      <c r="Q42" s="451"/>
      <c r="R42" s="356"/>
      <c r="S42" s="356"/>
      <c r="T42" s="356"/>
    </row>
    <row r="43" spans="1:20" ht="13.5" x14ac:dyDescent="0.25">
      <c r="A43" s="448" t="s">
        <v>113</v>
      </c>
      <c r="B43" s="448" t="s">
        <v>1109</v>
      </c>
      <c r="C43" s="448" t="s">
        <v>1193</v>
      </c>
      <c r="D43" s="448" t="s">
        <v>1111</v>
      </c>
      <c r="E43" s="448" t="s">
        <v>34</v>
      </c>
      <c r="F43" s="448" t="s">
        <v>34</v>
      </c>
      <c r="G43" s="448" t="s">
        <v>1109</v>
      </c>
      <c r="H43" s="448" t="s">
        <v>617</v>
      </c>
      <c r="I43" s="448" t="s">
        <v>1009</v>
      </c>
      <c r="J43" s="448" t="s">
        <v>1138</v>
      </c>
      <c r="K43" s="448" t="s">
        <v>1109</v>
      </c>
      <c r="L43" s="448" t="s">
        <v>1109</v>
      </c>
      <c r="M43" s="451">
        <v>-2292391</v>
      </c>
      <c r="N43" s="451"/>
      <c r="O43" s="451"/>
      <c r="P43" s="451"/>
      <c r="Q43" s="451"/>
      <c r="R43" s="356"/>
      <c r="S43" s="356"/>
      <c r="T43" s="356"/>
    </row>
    <row r="44" spans="1:20" ht="13.5" x14ac:dyDescent="0.25">
      <c r="A44" s="448" t="s">
        <v>113</v>
      </c>
      <c r="B44" s="448" t="s">
        <v>1194</v>
      </c>
      <c r="C44" s="448" t="s">
        <v>1195</v>
      </c>
      <c r="D44" s="448" t="s">
        <v>1111</v>
      </c>
      <c r="E44" s="448" t="s">
        <v>1127</v>
      </c>
      <c r="F44" s="448" t="s">
        <v>1117</v>
      </c>
      <c r="G44" s="448" t="s">
        <v>1196</v>
      </c>
      <c r="H44" s="448" t="s">
        <v>637</v>
      </c>
      <c r="I44" s="448" t="s">
        <v>34</v>
      </c>
      <c r="J44" s="448" t="s">
        <v>1112</v>
      </c>
      <c r="K44" s="448" t="s">
        <v>1120</v>
      </c>
      <c r="L44" s="448" t="s">
        <v>1120</v>
      </c>
      <c r="M44" s="451"/>
      <c r="N44" s="451">
        <v>1000000</v>
      </c>
      <c r="O44" s="451">
        <v>1000000</v>
      </c>
      <c r="P44" s="451">
        <v>1000000</v>
      </c>
      <c r="Q44" s="451">
        <v>1000000</v>
      </c>
      <c r="R44" s="356"/>
      <c r="S44" s="356"/>
      <c r="T44" s="356"/>
    </row>
    <row r="45" spans="1:20" ht="13.5" x14ac:dyDescent="0.25">
      <c r="A45" s="448" t="s">
        <v>113</v>
      </c>
      <c r="B45" s="448" t="s">
        <v>1197</v>
      </c>
      <c r="C45" s="448" t="s">
        <v>1198</v>
      </c>
      <c r="D45" s="448" t="s">
        <v>1111</v>
      </c>
      <c r="E45" s="448" t="s">
        <v>1127</v>
      </c>
      <c r="F45" s="448" t="s">
        <v>1117</v>
      </c>
      <c r="G45" s="448" t="s">
        <v>1128</v>
      </c>
      <c r="H45" s="448" t="s">
        <v>637</v>
      </c>
      <c r="I45" s="448" t="s">
        <v>34</v>
      </c>
      <c r="J45" s="448" t="s">
        <v>1112</v>
      </c>
      <c r="K45" s="448" t="s">
        <v>1120</v>
      </c>
      <c r="L45" s="448" t="s">
        <v>1120</v>
      </c>
      <c r="M45" s="451"/>
      <c r="N45" s="451">
        <v>544600</v>
      </c>
      <c r="O45" s="451"/>
      <c r="P45" s="451"/>
      <c r="Q45" s="451"/>
      <c r="R45" s="356"/>
      <c r="S45" s="356"/>
      <c r="T45" s="356"/>
    </row>
    <row r="46" spans="1:20" ht="13.5" x14ac:dyDescent="0.25">
      <c r="A46" s="448" t="s">
        <v>113</v>
      </c>
      <c r="B46" s="448" t="s">
        <v>1109</v>
      </c>
      <c r="C46" s="448" t="s">
        <v>1199</v>
      </c>
      <c r="D46" s="448" t="s">
        <v>1111</v>
      </c>
      <c r="E46" s="448" t="s">
        <v>34</v>
      </c>
      <c r="F46" s="448" t="s">
        <v>34</v>
      </c>
      <c r="G46" s="448" t="s">
        <v>1109</v>
      </c>
      <c r="H46" s="448" t="s">
        <v>637</v>
      </c>
      <c r="I46" s="448" t="s">
        <v>34</v>
      </c>
      <c r="J46" s="448" t="s">
        <v>1200</v>
      </c>
      <c r="K46" s="448" t="s">
        <v>1109</v>
      </c>
      <c r="L46" s="448" t="s">
        <v>1109</v>
      </c>
      <c r="M46" s="451">
        <v>1172340</v>
      </c>
      <c r="N46" s="451"/>
      <c r="O46" s="451"/>
      <c r="P46" s="451"/>
      <c r="Q46" s="451"/>
      <c r="R46" s="356"/>
      <c r="S46" s="356"/>
      <c r="T46" s="356"/>
    </row>
    <row r="47" spans="1:20" ht="13.5" x14ac:dyDescent="0.25">
      <c r="A47" s="448" t="s">
        <v>155</v>
      </c>
      <c r="B47" s="448" t="s">
        <v>1201</v>
      </c>
      <c r="C47" s="448" t="s">
        <v>1202</v>
      </c>
      <c r="D47" s="448" t="s">
        <v>1131</v>
      </c>
      <c r="E47" s="448" t="s">
        <v>1127</v>
      </c>
      <c r="F47" s="448" t="s">
        <v>1203</v>
      </c>
      <c r="G47" s="448" t="s">
        <v>1128</v>
      </c>
      <c r="H47" s="448" t="s">
        <v>637</v>
      </c>
      <c r="I47" s="448" t="s">
        <v>34</v>
      </c>
      <c r="J47" s="448" t="s">
        <v>1204</v>
      </c>
      <c r="K47" s="448" t="s">
        <v>1120</v>
      </c>
      <c r="L47" s="448" t="s">
        <v>1120</v>
      </c>
      <c r="M47" s="451"/>
      <c r="N47" s="451">
        <v>1000000</v>
      </c>
      <c r="O47" s="451"/>
      <c r="P47" s="451"/>
      <c r="Q47" s="451"/>
      <c r="R47" s="356"/>
      <c r="S47" s="356"/>
      <c r="T47" s="356"/>
    </row>
    <row r="48" spans="1:20" ht="13.5" x14ac:dyDescent="0.25">
      <c r="A48" s="448" t="s">
        <v>114</v>
      </c>
      <c r="B48" s="448" t="s">
        <v>1109</v>
      </c>
      <c r="C48" s="448" t="s">
        <v>1205</v>
      </c>
      <c r="D48" s="448" t="s">
        <v>1131</v>
      </c>
      <c r="E48" s="448" t="s">
        <v>34</v>
      </c>
      <c r="F48" s="448" t="s">
        <v>34</v>
      </c>
      <c r="G48" s="448" t="s">
        <v>1109</v>
      </c>
      <c r="H48" s="448" t="s">
        <v>638</v>
      </c>
      <c r="I48" s="448" t="s">
        <v>34</v>
      </c>
      <c r="J48" s="448" t="s">
        <v>1189</v>
      </c>
      <c r="K48" s="448" t="s">
        <v>1109</v>
      </c>
      <c r="L48" s="448" t="s">
        <v>1109</v>
      </c>
      <c r="M48" s="451">
        <v>4740000</v>
      </c>
      <c r="N48" s="451"/>
      <c r="O48" s="451"/>
      <c r="P48" s="451"/>
      <c r="Q48" s="451"/>
      <c r="R48" s="356"/>
      <c r="S48" s="356"/>
      <c r="T48" s="356"/>
    </row>
    <row r="49" spans="1:20" ht="13.5" x14ac:dyDescent="0.25">
      <c r="A49" s="448" t="s">
        <v>114</v>
      </c>
      <c r="B49" s="448" t="s">
        <v>1206</v>
      </c>
      <c r="C49" s="448" t="s">
        <v>1207</v>
      </c>
      <c r="D49" s="448" t="s">
        <v>1111</v>
      </c>
      <c r="E49" s="448" t="s">
        <v>1127</v>
      </c>
      <c r="F49" s="448" t="s">
        <v>1117</v>
      </c>
      <c r="G49" s="448" t="s">
        <v>1128</v>
      </c>
      <c r="H49" s="448" t="s">
        <v>638</v>
      </c>
      <c r="I49" s="448" t="s">
        <v>34</v>
      </c>
      <c r="J49" s="448" t="s">
        <v>1112</v>
      </c>
      <c r="K49" s="448" t="s">
        <v>1120</v>
      </c>
      <c r="L49" s="448" t="s">
        <v>1120</v>
      </c>
      <c r="M49" s="451"/>
      <c r="N49" s="451">
        <v>4500000</v>
      </c>
      <c r="O49" s="451"/>
      <c r="P49" s="451"/>
      <c r="Q49" s="451"/>
      <c r="R49" s="356"/>
      <c r="S49" s="356"/>
      <c r="T49" s="356"/>
    </row>
    <row r="50" spans="1:20" ht="13.5" x14ac:dyDescent="0.25">
      <c r="A50" s="448" t="s">
        <v>114</v>
      </c>
      <c r="B50" s="448" t="s">
        <v>1208</v>
      </c>
      <c r="C50" s="448" t="s">
        <v>1209</v>
      </c>
      <c r="D50" s="448" t="s">
        <v>1111</v>
      </c>
      <c r="E50" s="448" t="s">
        <v>1127</v>
      </c>
      <c r="F50" s="448" t="s">
        <v>1117</v>
      </c>
      <c r="G50" s="448" t="s">
        <v>1128</v>
      </c>
      <c r="H50" s="448" t="s">
        <v>638</v>
      </c>
      <c r="I50" s="448" t="s">
        <v>34</v>
      </c>
      <c r="J50" s="448" t="s">
        <v>1112</v>
      </c>
      <c r="K50" s="448" t="s">
        <v>1120</v>
      </c>
      <c r="L50" s="448" t="s">
        <v>1120</v>
      </c>
      <c r="M50" s="451"/>
      <c r="N50" s="451"/>
      <c r="O50" s="451"/>
      <c r="P50" s="451"/>
      <c r="Q50" s="451"/>
      <c r="R50" s="356"/>
      <c r="S50" s="356"/>
      <c r="T50" s="356"/>
    </row>
    <row r="51" spans="1:20" ht="13.5" x14ac:dyDescent="0.25">
      <c r="A51" s="448" t="s">
        <v>114</v>
      </c>
      <c r="B51" s="448" t="s">
        <v>1210</v>
      </c>
      <c r="C51" s="448" t="s">
        <v>1211</v>
      </c>
      <c r="D51" s="448" t="s">
        <v>1111</v>
      </c>
      <c r="E51" s="448" t="s">
        <v>1127</v>
      </c>
      <c r="F51" s="448" t="s">
        <v>1117</v>
      </c>
      <c r="G51" s="448" t="s">
        <v>1128</v>
      </c>
      <c r="H51" s="448" t="s">
        <v>638</v>
      </c>
      <c r="I51" s="448" t="s">
        <v>34</v>
      </c>
      <c r="J51" s="448" t="s">
        <v>1112</v>
      </c>
      <c r="K51" s="448" t="s">
        <v>1120</v>
      </c>
      <c r="L51" s="448" t="s">
        <v>1120</v>
      </c>
      <c r="M51" s="451"/>
      <c r="N51" s="451"/>
      <c r="O51" s="451"/>
      <c r="P51" s="451"/>
      <c r="Q51" s="451"/>
      <c r="R51" s="356"/>
      <c r="S51" s="356"/>
      <c r="T51" s="356"/>
    </row>
    <row r="52" spans="1:20" ht="13.5" x14ac:dyDescent="0.25">
      <c r="A52" s="448" t="s">
        <v>114</v>
      </c>
      <c r="B52" s="448" t="s">
        <v>1212</v>
      </c>
      <c r="C52" s="448" t="s">
        <v>1213</v>
      </c>
      <c r="D52" s="448" t="s">
        <v>1111</v>
      </c>
      <c r="E52" s="448" t="s">
        <v>1127</v>
      </c>
      <c r="F52" s="448" t="s">
        <v>1117</v>
      </c>
      <c r="G52" s="448" t="s">
        <v>1128</v>
      </c>
      <c r="H52" s="448" t="s">
        <v>638</v>
      </c>
      <c r="I52" s="448" t="s">
        <v>34</v>
      </c>
      <c r="J52" s="448" t="s">
        <v>1214</v>
      </c>
      <c r="K52" s="448" t="s">
        <v>1120</v>
      </c>
      <c r="L52" s="448" t="s">
        <v>1120</v>
      </c>
      <c r="M52" s="451"/>
      <c r="N52" s="451">
        <v>3339000</v>
      </c>
      <c r="O52" s="451"/>
      <c r="P52" s="451"/>
      <c r="Q52" s="451"/>
      <c r="R52" s="356"/>
      <c r="S52" s="356"/>
      <c r="T52" s="356"/>
    </row>
    <row r="53" spans="1:20" ht="13.5" x14ac:dyDescent="0.25">
      <c r="A53" s="448" t="s">
        <v>114</v>
      </c>
      <c r="B53" s="448" t="s">
        <v>1215</v>
      </c>
      <c r="C53" s="448" t="s">
        <v>1216</v>
      </c>
      <c r="D53" s="448" t="s">
        <v>1111</v>
      </c>
      <c r="E53" s="448" t="s">
        <v>1127</v>
      </c>
      <c r="F53" s="448" t="s">
        <v>1117</v>
      </c>
      <c r="G53" s="448" t="s">
        <v>1128</v>
      </c>
      <c r="H53" s="448" t="s">
        <v>638</v>
      </c>
      <c r="I53" s="448" t="s">
        <v>34</v>
      </c>
      <c r="J53" s="448" t="s">
        <v>1112</v>
      </c>
      <c r="K53" s="448" t="s">
        <v>1120</v>
      </c>
      <c r="L53" s="448" t="s">
        <v>1120</v>
      </c>
      <c r="M53" s="451"/>
      <c r="N53" s="451">
        <v>22400000</v>
      </c>
      <c r="O53" s="451"/>
      <c r="P53" s="451"/>
      <c r="Q53" s="451"/>
      <c r="R53" s="356"/>
      <c r="S53" s="356"/>
      <c r="T53" s="356"/>
    </row>
    <row r="54" spans="1:20" ht="13.5" x14ac:dyDescent="0.25">
      <c r="A54" s="448" t="s">
        <v>114</v>
      </c>
      <c r="B54" s="448" t="s">
        <v>1217</v>
      </c>
      <c r="C54" s="448" t="s">
        <v>1218</v>
      </c>
      <c r="D54" s="448" t="s">
        <v>1111</v>
      </c>
      <c r="E54" s="448" t="s">
        <v>1192</v>
      </c>
      <c r="F54" s="448" t="s">
        <v>1117</v>
      </c>
      <c r="G54" s="448" t="s">
        <v>1128</v>
      </c>
      <c r="H54" s="448" t="s">
        <v>638</v>
      </c>
      <c r="I54" s="448" t="s">
        <v>34</v>
      </c>
      <c r="J54" s="448" t="s">
        <v>1112</v>
      </c>
      <c r="K54" s="448" t="s">
        <v>1120</v>
      </c>
      <c r="L54" s="448" t="s">
        <v>1120</v>
      </c>
      <c r="M54" s="451"/>
      <c r="N54" s="451">
        <v>511000</v>
      </c>
      <c r="O54" s="451"/>
      <c r="P54" s="451"/>
      <c r="Q54" s="451"/>
      <c r="R54" s="356"/>
      <c r="S54" s="356"/>
      <c r="T54" s="356"/>
    </row>
    <row r="55" spans="1:20" ht="13.5" x14ac:dyDescent="0.25">
      <c r="A55" s="448" t="s">
        <v>114</v>
      </c>
      <c r="B55" s="448" t="s">
        <v>1109</v>
      </c>
      <c r="C55" s="448" t="s">
        <v>1219</v>
      </c>
      <c r="D55" s="448" t="s">
        <v>1111</v>
      </c>
      <c r="E55" s="448" t="s">
        <v>34</v>
      </c>
      <c r="F55" s="448" t="s">
        <v>34</v>
      </c>
      <c r="G55" s="448" t="s">
        <v>1109</v>
      </c>
      <c r="H55" s="448" t="s">
        <v>638</v>
      </c>
      <c r="I55" s="448" t="s">
        <v>34</v>
      </c>
      <c r="J55" s="448" t="s">
        <v>1112</v>
      </c>
      <c r="K55" s="448" t="s">
        <v>1109</v>
      </c>
      <c r="L55" s="448" t="s">
        <v>1109</v>
      </c>
      <c r="M55" s="451">
        <v>12214928</v>
      </c>
      <c r="N55" s="451"/>
      <c r="O55" s="451"/>
      <c r="P55" s="451"/>
      <c r="Q55" s="451"/>
      <c r="R55" s="356"/>
      <c r="S55" s="356"/>
      <c r="T55" s="356"/>
    </row>
    <row r="56" spans="1:20" ht="13.5" x14ac:dyDescent="0.25">
      <c r="A56" s="448" t="s">
        <v>114</v>
      </c>
      <c r="B56" s="448" t="s">
        <v>1109</v>
      </c>
      <c r="C56" s="448" t="s">
        <v>1220</v>
      </c>
      <c r="D56" s="448" t="s">
        <v>1111</v>
      </c>
      <c r="E56" s="448" t="s">
        <v>34</v>
      </c>
      <c r="F56" s="448" t="s">
        <v>34</v>
      </c>
      <c r="G56" s="448" t="s">
        <v>1109</v>
      </c>
      <c r="H56" s="448" t="s">
        <v>638</v>
      </c>
      <c r="I56" s="448" t="s">
        <v>34</v>
      </c>
      <c r="J56" s="448" t="s">
        <v>1189</v>
      </c>
      <c r="K56" s="448" t="s">
        <v>1109</v>
      </c>
      <c r="L56" s="448" t="s">
        <v>1109</v>
      </c>
      <c r="M56" s="451">
        <v>1708674</v>
      </c>
      <c r="N56" s="451"/>
      <c r="O56" s="451"/>
      <c r="P56" s="451"/>
      <c r="Q56" s="451"/>
      <c r="R56" s="356"/>
      <c r="S56" s="356"/>
      <c r="T56" s="356"/>
    </row>
    <row r="57" spans="1:20" ht="13.5" x14ac:dyDescent="0.25">
      <c r="A57" s="448" t="s">
        <v>114</v>
      </c>
      <c r="B57" s="448" t="s">
        <v>1109</v>
      </c>
      <c r="C57" s="448" t="s">
        <v>1221</v>
      </c>
      <c r="D57" s="448" t="s">
        <v>1111</v>
      </c>
      <c r="E57" s="448" t="s">
        <v>34</v>
      </c>
      <c r="F57" s="448" t="s">
        <v>34</v>
      </c>
      <c r="G57" s="448" t="s">
        <v>1109</v>
      </c>
      <c r="H57" s="448" t="s">
        <v>638</v>
      </c>
      <c r="I57" s="448" t="s">
        <v>34</v>
      </c>
      <c r="J57" s="448" t="s">
        <v>1112</v>
      </c>
      <c r="K57" s="448" t="s">
        <v>1109</v>
      </c>
      <c r="L57" s="448" t="s">
        <v>1109</v>
      </c>
      <c r="M57" s="451">
        <v>2940306</v>
      </c>
      <c r="N57" s="451"/>
      <c r="O57" s="451"/>
      <c r="P57" s="451"/>
      <c r="Q57" s="451"/>
      <c r="R57" s="356"/>
      <c r="S57" s="356"/>
      <c r="T57" s="356"/>
    </row>
    <row r="58" spans="1:20" ht="13.5" x14ac:dyDescent="0.25">
      <c r="A58" s="448" t="s">
        <v>114</v>
      </c>
      <c r="B58" s="448" t="s">
        <v>1109</v>
      </c>
      <c r="C58" s="448" t="s">
        <v>1222</v>
      </c>
      <c r="D58" s="448" t="s">
        <v>1111</v>
      </c>
      <c r="E58" s="448" t="s">
        <v>34</v>
      </c>
      <c r="F58" s="448" t="s">
        <v>34</v>
      </c>
      <c r="G58" s="448" t="s">
        <v>1109</v>
      </c>
      <c r="H58" s="448" t="s">
        <v>638</v>
      </c>
      <c r="I58" s="448" t="s">
        <v>34</v>
      </c>
      <c r="J58" s="448" t="s">
        <v>1112</v>
      </c>
      <c r="K58" s="448" t="s">
        <v>1109</v>
      </c>
      <c r="L58" s="448" t="s">
        <v>1109</v>
      </c>
      <c r="M58" s="451">
        <v>1053587</v>
      </c>
      <c r="N58" s="451"/>
      <c r="O58" s="451"/>
      <c r="P58" s="451"/>
      <c r="Q58" s="451"/>
      <c r="R58" s="356"/>
      <c r="S58" s="356"/>
      <c r="T58" s="356"/>
    </row>
    <row r="59" spans="1:20" ht="13.5" x14ac:dyDescent="0.25">
      <c r="A59" s="448" t="s">
        <v>114</v>
      </c>
      <c r="B59" s="448" t="s">
        <v>1109</v>
      </c>
      <c r="C59" s="448" t="s">
        <v>1223</v>
      </c>
      <c r="D59" s="448" t="s">
        <v>1111</v>
      </c>
      <c r="E59" s="448" t="s">
        <v>34</v>
      </c>
      <c r="F59" s="448" t="s">
        <v>34</v>
      </c>
      <c r="G59" s="448" t="s">
        <v>1109</v>
      </c>
      <c r="H59" s="448" t="s">
        <v>638</v>
      </c>
      <c r="I59" s="448" t="s">
        <v>34</v>
      </c>
      <c r="J59" s="448" t="s">
        <v>1112</v>
      </c>
      <c r="K59" s="448" t="s">
        <v>1109</v>
      </c>
      <c r="L59" s="448" t="s">
        <v>1109</v>
      </c>
      <c r="M59" s="451">
        <v>2933724</v>
      </c>
      <c r="N59" s="451"/>
      <c r="O59" s="451"/>
      <c r="P59" s="451"/>
      <c r="Q59" s="451"/>
      <c r="R59" s="356"/>
      <c r="S59" s="356"/>
      <c r="T59" s="356"/>
    </row>
    <row r="60" spans="1:20" ht="13.5" x14ac:dyDescent="0.25">
      <c r="A60" s="448" t="s">
        <v>114</v>
      </c>
      <c r="B60" s="448" t="s">
        <v>1109</v>
      </c>
      <c r="C60" s="448" t="s">
        <v>1224</v>
      </c>
      <c r="D60" s="448" t="s">
        <v>1111</v>
      </c>
      <c r="E60" s="448" t="s">
        <v>34</v>
      </c>
      <c r="F60" s="448" t="s">
        <v>34</v>
      </c>
      <c r="G60" s="448" t="s">
        <v>1109</v>
      </c>
      <c r="H60" s="448" t="s">
        <v>638</v>
      </c>
      <c r="I60" s="448" t="s">
        <v>34</v>
      </c>
      <c r="J60" s="448" t="s">
        <v>1225</v>
      </c>
      <c r="K60" s="448" t="s">
        <v>1109</v>
      </c>
      <c r="L60" s="448" t="s">
        <v>1109</v>
      </c>
      <c r="M60" s="451">
        <v>-1053587</v>
      </c>
      <c r="N60" s="451"/>
      <c r="O60" s="451"/>
      <c r="P60" s="451"/>
      <c r="Q60" s="451"/>
      <c r="R60" s="356"/>
      <c r="S60" s="356"/>
      <c r="T60" s="356"/>
    </row>
    <row r="61" spans="1:20" ht="13.5" x14ac:dyDescent="0.25">
      <c r="A61" s="448" t="s">
        <v>159</v>
      </c>
      <c r="B61" s="448" t="s">
        <v>1109</v>
      </c>
      <c r="C61" s="448" t="s">
        <v>1226</v>
      </c>
      <c r="D61" s="448" t="s">
        <v>1131</v>
      </c>
      <c r="E61" s="448" t="s">
        <v>34</v>
      </c>
      <c r="F61" s="448" t="s">
        <v>34</v>
      </c>
      <c r="G61" s="448" t="s">
        <v>1109</v>
      </c>
      <c r="H61" s="448" t="s">
        <v>618</v>
      </c>
      <c r="I61" s="448" t="s">
        <v>1013</v>
      </c>
      <c r="J61" s="448" t="s">
        <v>1112</v>
      </c>
      <c r="K61" s="448" t="s">
        <v>1109</v>
      </c>
      <c r="L61" s="448" t="s">
        <v>1109</v>
      </c>
      <c r="M61" s="451">
        <v>-8866800</v>
      </c>
      <c r="N61" s="451"/>
      <c r="O61" s="451"/>
      <c r="P61" s="451"/>
      <c r="Q61" s="451"/>
      <c r="R61" s="356"/>
      <c r="S61" s="356"/>
      <c r="T61" s="356"/>
    </row>
    <row r="62" spans="1:20" ht="13.5" x14ac:dyDescent="0.25">
      <c r="A62" s="448" t="s">
        <v>116</v>
      </c>
      <c r="B62" s="448" t="s">
        <v>1109</v>
      </c>
      <c r="C62" s="448" t="s">
        <v>1227</v>
      </c>
      <c r="D62" s="448" t="s">
        <v>1111</v>
      </c>
      <c r="E62" s="448" t="s">
        <v>34</v>
      </c>
      <c r="F62" s="448" t="s">
        <v>34</v>
      </c>
      <c r="G62" s="448" t="s">
        <v>1109</v>
      </c>
      <c r="H62" s="448" t="s">
        <v>624</v>
      </c>
      <c r="I62" s="448" t="s">
        <v>1041</v>
      </c>
      <c r="J62" s="448" t="s">
        <v>1112</v>
      </c>
      <c r="K62" s="448" t="s">
        <v>1109</v>
      </c>
      <c r="L62" s="448" t="s">
        <v>1109</v>
      </c>
      <c r="M62" s="451">
        <v>-4740000</v>
      </c>
      <c r="N62" s="451"/>
      <c r="O62" s="451"/>
      <c r="P62" s="451"/>
      <c r="Q62" s="451"/>
      <c r="R62" s="356"/>
      <c r="S62" s="356"/>
      <c r="T62" s="356"/>
    </row>
    <row r="63" spans="1:20" ht="13.5" x14ac:dyDescent="0.25">
      <c r="A63" s="448" t="s">
        <v>116</v>
      </c>
      <c r="B63" s="448" t="s">
        <v>1109</v>
      </c>
      <c r="C63" s="448" t="s">
        <v>1228</v>
      </c>
      <c r="D63" s="448" t="s">
        <v>1111</v>
      </c>
      <c r="E63" s="448" t="s">
        <v>34</v>
      </c>
      <c r="F63" s="448" t="s">
        <v>34</v>
      </c>
      <c r="G63" s="448" t="s">
        <v>1109</v>
      </c>
      <c r="H63" s="448" t="s">
        <v>635</v>
      </c>
      <c r="I63" s="448" t="s">
        <v>34</v>
      </c>
      <c r="J63" s="448" t="s">
        <v>1112</v>
      </c>
      <c r="K63" s="448" t="s">
        <v>1109</v>
      </c>
      <c r="L63" s="448" t="s">
        <v>1109</v>
      </c>
      <c r="M63" s="451">
        <v>4394954</v>
      </c>
      <c r="N63" s="451"/>
      <c r="O63" s="451"/>
      <c r="P63" s="451"/>
      <c r="Q63" s="451"/>
      <c r="R63" s="356"/>
      <c r="S63" s="356"/>
      <c r="T63" s="356"/>
    </row>
    <row r="64" spans="1:20" ht="13.5" x14ac:dyDescent="0.25">
      <c r="A64" s="448" t="s">
        <v>109</v>
      </c>
      <c r="B64" s="448" t="s">
        <v>1109</v>
      </c>
      <c r="C64" s="448" t="s">
        <v>1229</v>
      </c>
      <c r="D64" s="448" t="s">
        <v>1111</v>
      </c>
      <c r="E64" s="448" t="s">
        <v>34</v>
      </c>
      <c r="F64" s="448" t="s">
        <v>34</v>
      </c>
      <c r="G64" s="448" t="s">
        <v>1109</v>
      </c>
      <c r="H64" s="448" t="s">
        <v>636</v>
      </c>
      <c r="I64" s="448" t="s">
        <v>34</v>
      </c>
      <c r="J64" s="448" t="s">
        <v>1112</v>
      </c>
      <c r="K64" s="448" t="s">
        <v>1109</v>
      </c>
      <c r="L64" s="448" t="s">
        <v>1109</v>
      </c>
      <c r="M64" s="451">
        <v>105850</v>
      </c>
      <c r="N64" s="451"/>
      <c r="O64" s="451"/>
      <c r="P64" s="451"/>
      <c r="Q64" s="451"/>
      <c r="R64" s="356"/>
      <c r="S64" s="356"/>
      <c r="T64" s="356"/>
    </row>
    <row r="65" spans="1:20" ht="13.5" x14ac:dyDescent="0.25">
      <c r="A65" s="448" t="s">
        <v>110</v>
      </c>
      <c r="B65" s="448" t="s">
        <v>1109</v>
      </c>
      <c r="C65" s="448" t="s">
        <v>1230</v>
      </c>
      <c r="D65" s="448" t="s">
        <v>1111</v>
      </c>
      <c r="E65" s="448" t="s">
        <v>34</v>
      </c>
      <c r="F65" s="448" t="s">
        <v>34</v>
      </c>
      <c r="G65" s="448" t="s">
        <v>1109</v>
      </c>
      <c r="H65" s="448" t="s">
        <v>636</v>
      </c>
      <c r="I65" s="448" t="s">
        <v>34</v>
      </c>
      <c r="J65" s="448" t="s">
        <v>1112</v>
      </c>
      <c r="K65" s="448" t="s">
        <v>1109</v>
      </c>
      <c r="L65" s="448" t="s">
        <v>1109</v>
      </c>
      <c r="M65" s="451">
        <v>146184</v>
      </c>
      <c r="N65" s="451"/>
      <c r="O65" s="451"/>
      <c r="P65" s="451"/>
      <c r="Q65" s="451"/>
      <c r="R65" s="356"/>
      <c r="S65" s="356"/>
      <c r="T65" s="356"/>
    </row>
    <row r="66" spans="1:20" ht="13.5" x14ac:dyDescent="0.25">
      <c r="A66" s="448" t="s">
        <v>110</v>
      </c>
      <c r="B66" s="448" t="s">
        <v>1109</v>
      </c>
      <c r="C66" s="448" t="s">
        <v>1231</v>
      </c>
      <c r="D66" s="448" t="s">
        <v>1111</v>
      </c>
      <c r="E66" s="448" t="s">
        <v>34</v>
      </c>
      <c r="F66" s="448" t="s">
        <v>34</v>
      </c>
      <c r="G66" s="448" t="s">
        <v>1109</v>
      </c>
      <c r="H66" s="448" t="s">
        <v>636</v>
      </c>
      <c r="I66" s="448" t="s">
        <v>34</v>
      </c>
      <c r="J66" s="448" t="s">
        <v>1112</v>
      </c>
      <c r="K66" s="448" t="s">
        <v>1109</v>
      </c>
      <c r="L66" s="448" t="s">
        <v>1109</v>
      </c>
      <c r="M66" s="451">
        <v>98040</v>
      </c>
      <c r="N66" s="451"/>
      <c r="O66" s="451"/>
      <c r="P66" s="451"/>
      <c r="Q66" s="451"/>
      <c r="R66" s="356"/>
      <c r="S66" s="356"/>
      <c r="T66" s="356"/>
    </row>
    <row r="67" spans="1:20" ht="13.5" x14ac:dyDescent="0.25">
      <c r="A67" s="448" t="s">
        <v>174</v>
      </c>
      <c r="B67" s="448" t="s">
        <v>1109</v>
      </c>
      <c r="C67" s="448" t="s">
        <v>1232</v>
      </c>
      <c r="D67" s="448" t="s">
        <v>1131</v>
      </c>
      <c r="E67" s="448" t="s">
        <v>34</v>
      </c>
      <c r="F67" s="448" t="s">
        <v>34</v>
      </c>
      <c r="G67" s="448" t="s">
        <v>1109</v>
      </c>
      <c r="H67" s="448" t="s">
        <v>630</v>
      </c>
      <c r="I67" s="448" t="s">
        <v>1060</v>
      </c>
      <c r="J67" s="448" t="s">
        <v>1233</v>
      </c>
      <c r="K67" s="448" t="s">
        <v>1109</v>
      </c>
      <c r="L67" s="448" t="s">
        <v>1109</v>
      </c>
      <c r="M67" s="451">
        <v>-5233095</v>
      </c>
      <c r="N67" s="451"/>
      <c r="O67" s="451"/>
      <c r="P67" s="451"/>
      <c r="Q67" s="451"/>
      <c r="R67" s="356"/>
      <c r="S67" s="356"/>
      <c r="T67" s="356"/>
    </row>
    <row r="68" spans="1:20" ht="13.5" x14ac:dyDescent="0.25">
      <c r="A68" s="448" t="s">
        <v>174</v>
      </c>
      <c r="B68" s="448" t="s">
        <v>1109</v>
      </c>
      <c r="C68" s="448" t="s">
        <v>1234</v>
      </c>
      <c r="D68" s="448" t="s">
        <v>1131</v>
      </c>
      <c r="E68" s="448" t="s">
        <v>34</v>
      </c>
      <c r="F68" s="448" t="s">
        <v>34</v>
      </c>
      <c r="G68" s="448" t="s">
        <v>1109</v>
      </c>
      <c r="H68" s="448" t="s">
        <v>630</v>
      </c>
      <c r="I68" s="448" t="s">
        <v>1060</v>
      </c>
      <c r="J68" s="448" t="s">
        <v>1112</v>
      </c>
      <c r="K68" s="448" t="s">
        <v>1109</v>
      </c>
      <c r="L68" s="448" t="s">
        <v>1109</v>
      </c>
      <c r="M68" s="451">
        <v>3505336</v>
      </c>
      <c r="N68" s="451"/>
      <c r="O68" s="451"/>
      <c r="P68" s="451"/>
      <c r="Q68" s="451"/>
      <c r="R68" s="356"/>
      <c r="S68" s="356"/>
      <c r="T68" s="356"/>
    </row>
    <row r="69" spans="1:20" ht="13.5" x14ac:dyDescent="0.25">
      <c r="A69" s="448" t="s">
        <v>174</v>
      </c>
      <c r="B69" s="448" t="s">
        <v>1109</v>
      </c>
      <c r="C69" s="448" t="s">
        <v>1235</v>
      </c>
      <c r="D69" s="448" t="s">
        <v>1111</v>
      </c>
      <c r="E69" s="448" t="s">
        <v>34</v>
      </c>
      <c r="F69" s="448" t="s">
        <v>34</v>
      </c>
      <c r="G69" s="448" t="s">
        <v>1109</v>
      </c>
      <c r="H69" s="448" t="s">
        <v>624</v>
      </c>
      <c r="I69" s="448" t="s">
        <v>1034</v>
      </c>
      <c r="J69" s="448" t="s">
        <v>1112</v>
      </c>
      <c r="K69" s="448" t="s">
        <v>1109</v>
      </c>
      <c r="L69" s="448" t="s">
        <v>1109</v>
      </c>
      <c r="M69" s="451">
        <v>2158210</v>
      </c>
      <c r="N69" s="451"/>
      <c r="O69" s="451"/>
      <c r="P69" s="451"/>
      <c r="Q69" s="451"/>
      <c r="R69" s="356"/>
      <c r="S69" s="356"/>
      <c r="T69" s="356"/>
    </row>
    <row r="70" spans="1:20" ht="13.5" x14ac:dyDescent="0.25">
      <c r="A70" s="448" t="s">
        <v>174</v>
      </c>
      <c r="B70" s="448" t="s">
        <v>1236</v>
      </c>
      <c r="C70" s="448" t="s">
        <v>1237</v>
      </c>
      <c r="D70" s="448" t="s">
        <v>1111</v>
      </c>
      <c r="E70" s="448" t="s">
        <v>1238</v>
      </c>
      <c r="F70" s="448" t="s">
        <v>1117</v>
      </c>
      <c r="G70" s="448" t="s">
        <v>1118</v>
      </c>
      <c r="H70" s="448" t="s">
        <v>630</v>
      </c>
      <c r="I70" s="448" t="s">
        <v>1060</v>
      </c>
      <c r="J70" s="448" t="s">
        <v>1112</v>
      </c>
      <c r="K70" s="448" t="s">
        <v>1120</v>
      </c>
      <c r="L70" s="448" t="s">
        <v>1120</v>
      </c>
      <c r="M70" s="451"/>
      <c r="N70" s="451"/>
      <c r="O70" s="451">
        <v>10000000</v>
      </c>
      <c r="P70" s="451"/>
      <c r="Q70" s="451"/>
      <c r="R70" s="356"/>
      <c r="S70" s="356"/>
      <c r="T70" s="356"/>
    </row>
    <row r="71" spans="1:20" ht="13.5" x14ac:dyDescent="0.25">
      <c r="A71" s="448" t="s">
        <v>174</v>
      </c>
      <c r="B71" s="448" t="s">
        <v>1239</v>
      </c>
      <c r="C71" s="448" t="s">
        <v>1240</v>
      </c>
      <c r="D71" s="448" t="s">
        <v>1111</v>
      </c>
      <c r="E71" s="448" t="s">
        <v>1238</v>
      </c>
      <c r="F71" s="448" t="s">
        <v>1117</v>
      </c>
      <c r="G71" s="448" t="s">
        <v>1128</v>
      </c>
      <c r="H71" s="448" t="s">
        <v>636</v>
      </c>
      <c r="I71" s="448" t="s">
        <v>34</v>
      </c>
      <c r="J71" s="448" t="s">
        <v>1112</v>
      </c>
      <c r="K71" s="448" t="s">
        <v>1120</v>
      </c>
      <c r="L71" s="448" t="s">
        <v>1120</v>
      </c>
      <c r="M71" s="451"/>
      <c r="N71" s="451">
        <v>100000</v>
      </c>
      <c r="O71" s="451"/>
      <c r="P71" s="451"/>
      <c r="Q71" s="451"/>
      <c r="R71" s="356"/>
      <c r="S71" s="356"/>
      <c r="T71" s="356"/>
    </row>
    <row r="72" spans="1:20" ht="13.5" x14ac:dyDescent="0.25">
      <c r="A72" s="448" t="s">
        <v>174</v>
      </c>
      <c r="B72" s="448" t="s">
        <v>1109</v>
      </c>
      <c r="C72" s="448" t="s">
        <v>1241</v>
      </c>
      <c r="D72" s="448" t="s">
        <v>1111</v>
      </c>
      <c r="E72" s="448" t="s">
        <v>34</v>
      </c>
      <c r="F72" s="448" t="s">
        <v>34</v>
      </c>
      <c r="G72" s="448" t="s">
        <v>1109</v>
      </c>
      <c r="H72" s="448" t="s">
        <v>636</v>
      </c>
      <c r="I72" s="448" t="s">
        <v>34</v>
      </c>
      <c r="J72" s="448" t="s">
        <v>1189</v>
      </c>
      <c r="K72" s="448" t="s">
        <v>1109</v>
      </c>
      <c r="L72" s="448" t="s">
        <v>1109</v>
      </c>
      <c r="M72" s="451">
        <v>19054</v>
      </c>
      <c r="N72" s="451"/>
      <c r="O72" s="451"/>
      <c r="P72" s="451"/>
      <c r="Q72" s="451"/>
      <c r="R72" s="356"/>
      <c r="S72" s="356"/>
      <c r="T72" s="356"/>
    </row>
    <row r="73" spans="1:20" ht="13.5" x14ac:dyDescent="0.25">
      <c r="A73" s="448" t="s">
        <v>174</v>
      </c>
      <c r="B73" s="448" t="s">
        <v>1242</v>
      </c>
      <c r="C73" s="448" t="s">
        <v>1243</v>
      </c>
      <c r="D73" s="448" t="s">
        <v>1111</v>
      </c>
      <c r="E73" s="448" t="s">
        <v>1127</v>
      </c>
      <c r="F73" s="448" t="s">
        <v>1117</v>
      </c>
      <c r="G73" s="448" t="s">
        <v>1128</v>
      </c>
      <c r="H73" s="448" t="s">
        <v>637</v>
      </c>
      <c r="I73" s="448" t="s">
        <v>34</v>
      </c>
      <c r="J73" s="448" t="s">
        <v>1112</v>
      </c>
      <c r="K73" s="448" t="s">
        <v>1120</v>
      </c>
      <c r="L73" s="448" t="s">
        <v>1120</v>
      </c>
      <c r="M73" s="451"/>
      <c r="N73" s="451"/>
      <c r="O73" s="451"/>
      <c r="P73" s="451"/>
      <c r="Q73" s="451"/>
      <c r="R73" s="356"/>
      <c r="S73" s="356"/>
      <c r="T73" s="356"/>
    </row>
    <row r="74" spans="1:20" ht="13.5" x14ac:dyDescent="0.25">
      <c r="A74" s="448" t="s">
        <v>174</v>
      </c>
      <c r="B74" s="448" t="s">
        <v>1109</v>
      </c>
      <c r="C74" s="448" t="s">
        <v>1244</v>
      </c>
      <c r="D74" s="448" t="s">
        <v>1111</v>
      </c>
      <c r="E74" s="448" t="s">
        <v>34</v>
      </c>
      <c r="F74" s="448" t="s">
        <v>34</v>
      </c>
      <c r="G74" s="448" t="s">
        <v>1109</v>
      </c>
      <c r="H74" s="448" t="s">
        <v>637</v>
      </c>
      <c r="I74" s="448" t="s">
        <v>34</v>
      </c>
      <c r="J74" s="448" t="s">
        <v>1245</v>
      </c>
      <c r="K74" s="448" t="s">
        <v>1109</v>
      </c>
      <c r="L74" s="448" t="s">
        <v>1109</v>
      </c>
      <c r="M74" s="451">
        <v>-11105332</v>
      </c>
      <c r="N74" s="451"/>
      <c r="O74" s="451"/>
      <c r="P74" s="451"/>
      <c r="Q74" s="451"/>
      <c r="R74" s="356"/>
      <c r="S74" s="356"/>
      <c r="T74" s="356"/>
    </row>
    <row r="75" spans="1:20" ht="13.5" x14ac:dyDescent="0.25">
      <c r="A75" s="448" t="s">
        <v>119</v>
      </c>
      <c r="B75" s="448" t="s">
        <v>1109</v>
      </c>
      <c r="C75" s="448" t="s">
        <v>1246</v>
      </c>
      <c r="D75" s="448" t="s">
        <v>1111</v>
      </c>
      <c r="E75" s="448" t="s">
        <v>34</v>
      </c>
      <c r="F75" s="448" t="s">
        <v>34</v>
      </c>
      <c r="G75" s="448" t="s">
        <v>1109</v>
      </c>
      <c r="H75" s="448" t="s">
        <v>624</v>
      </c>
      <c r="I75" s="448" t="s">
        <v>1034</v>
      </c>
      <c r="J75" s="448" t="s">
        <v>1112</v>
      </c>
      <c r="K75" s="448" t="s">
        <v>1109</v>
      </c>
      <c r="L75" s="448" t="s">
        <v>1109</v>
      </c>
      <c r="M75" s="451">
        <v>-2158210</v>
      </c>
      <c r="N75" s="451"/>
      <c r="O75" s="451"/>
      <c r="P75" s="451"/>
      <c r="Q75" s="451"/>
      <c r="R75" s="356"/>
      <c r="S75" s="356"/>
      <c r="T75" s="356"/>
    </row>
    <row r="76" spans="1:20" ht="13.5" x14ac:dyDescent="0.25">
      <c r="A76" s="448" t="s">
        <v>179</v>
      </c>
      <c r="B76" s="448" t="s">
        <v>1247</v>
      </c>
      <c r="C76" s="448" t="s">
        <v>1248</v>
      </c>
      <c r="D76" s="448" t="s">
        <v>1131</v>
      </c>
      <c r="E76" s="448" t="s">
        <v>1127</v>
      </c>
      <c r="F76" s="448" t="s">
        <v>1136</v>
      </c>
      <c r="G76" s="448" t="s">
        <v>1128</v>
      </c>
      <c r="H76" s="448" t="s">
        <v>614</v>
      </c>
      <c r="I76" s="448" t="s">
        <v>990</v>
      </c>
      <c r="J76" s="448" t="s">
        <v>1249</v>
      </c>
      <c r="K76" s="448" t="s">
        <v>1120</v>
      </c>
      <c r="L76" s="448" t="s">
        <v>1120</v>
      </c>
      <c r="M76" s="451"/>
      <c r="N76" s="451">
        <v>2107440</v>
      </c>
      <c r="O76" s="451"/>
      <c r="P76" s="451"/>
      <c r="Q76" s="451"/>
      <c r="R76" s="356"/>
      <c r="S76" s="356"/>
      <c r="T76" s="356"/>
    </row>
    <row r="77" spans="1:20" ht="13.5" x14ac:dyDescent="0.25">
      <c r="A77" s="448" t="s">
        <v>179</v>
      </c>
      <c r="B77" s="448" t="s">
        <v>1250</v>
      </c>
      <c r="C77" s="448" t="s">
        <v>1251</v>
      </c>
      <c r="D77" s="448" t="s">
        <v>1135</v>
      </c>
      <c r="E77" s="448" t="s">
        <v>1127</v>
      </c>
      <c r="F77" s="448" t="s">
        <v>1136</v>
      </c>
      <c r="G77" s="448" t="s">
        <v>1118</v>
      </c>
      <c r="H77" s="448" t="s">
        <v>614</v>
      </c>
      <c r="I77" s="448" t="s">
        <v>179</v>
      </c>
      <c r="J77" s="448" t="s">
        <v>1159</v>
      </c>
      <c r="K77" s="448" t="s">
        <v>1120</v>
      </c>
      <c r="L77" s="448" t="s">
        <v>1120</v>
      </c>
      <c r="M77" s="451"/>
      <c r="N77" s="451">
        <v>23000000</v>
      </c>
      <c r="O77" s="451">
        <v>5000000</v>
      </c>
      <c r="P77" s="451"/>
      <c r="Q77" s="451"/>
      <c r="R77" s="356"/>
      <c r="S77" s="356"/>
      <c r="T77" s="356"/>
    </row>
    <row r="78" spans="1:20" ht="13.5" x14ac:dyDescent="0.25">
      <c r="A78" s="448" t="s">
        <v>179</v>
      </c>
      <c r="B78" s="448" t="s">
        <v>1252</v>
      </c>
      <c r="C78" s="448" t="s">
        <v>1253</v>
      </c>
      <c r="D78" s="448" t="s">
        <v>1135</v>
      </c>
      <c r="E78" s="448" t="s">
        <v>1127</v>
      </c>
      <c r="F78" s="448" t="s">
        <v>1136</v>
      </c>
      <c r="G78" s="448" t="s">
        <v>1128</v>
      </c>
      <c r="H78" s="448" t="s">
        <v>614</v>
      </c>
      <c r="I78" s="448" t="s">
        <v>179</v>
      </c>
      <c r="J78" s="448" t="s">
        <v>1162</v>
      </c>
      <c r="K78" s="448" t="s">
        <v>1120</v>
      </c>
      <c r="L78" s="448" t="s">
        <v>1120</v>
      </c>
      <c r="M78" s="451"/>
      <c r="N78" s="451">
        <v>6500000</v>
      </c>
      <c r="O78" s="451"/>
      <c r="P78" s="451"/>
      <c r="Q78" s="451"/>
      <c r="R78" s="356"/>
      <c r="S78" s="356"/>
      <c r="T78" s="356"/>
    </row>
    <row r="79" spans="1:20" ht="13.5" x14ac:dyDescent="0.25">
      <c r="A79" s="448" t="s">
        <v>179</v>
      </c>
      <c r="B79" s="448" t="s">
        <v>1254</v>
      </c>
      <c r="C79" s="448" t="s">
        <v>1255</v>
      </c>
      <c r="D79" s="448" t="s">
        <v>1135</v>
      </c>
      <c r="E79" s="448" t="s">
        <v>1127</v>
      </c>
      <c r="F79" s="448" t="s">
        <v>1136</v>
      </c>
      <c r="G79" s="448" t="s">
        <v>1128</v>
      </c>
      <c r="H79" s="448" t="s">
        <v>614</v>
      </c>
      <c r="I79" s="448" t="s">
        <v>179</v>
      </c>
      <c r="J79" s="448" t="s">
        <v>1189</v>
      </c>
      <c r="K79" s="448" t="s">
        <v>1120</v>
      </c>
      <c r="L79" s="448" t="s">
        <v>1120</v>
      </c>
      <c r="M79" s="451"/>
      <c r="N79" s="451">
        <v>2599647</v>
      </c>
      <c r="O79" s="451"/>
      <c r="P79" s="451"/>
      <c r="Q79" s="451"/>
      <c r="R79" s="356"/>
      <c r="S79" s="356"/>
      <c r="T79" s="356"/>
    </row>
    <row r="80" spans="1:20" ht="13.5" x14ac:dyDescent="0.25">
      <c r="A80" s="448" t="s">
        <v>179</v>
      </c>
      <c r="B80" s="448" t="s">
        <v>1256</v>
      </c>
      <c r="C80" s="448" t="s">
        <v>1257</v>
      </c>
      <c r="D80" s="448" t="s">
        <v>1135</v>
      </c>
      <c r="E80" s="448" t="s">
        <v>1127</v>
      </c>
      <c r="F80" s="448" t="s">
        <v>1136</v>
      </c>
      <c r="G80" s="448" t="s">
        <v>1128</v>
      </c>
      <c r="H80" s="448" t="s">
        <v>614</v>
      </c>
      <c r="I80" s="448" t="s">
        <v>179</v>
      </c>
      <c r="J80" s="448" t="s">
        <v>1258</v>
      </c>
      <c r="K80" s="448" t="s">
        <v>1120</v>
      </c>
      <c r="L80" s="448" t="s">
        <v>1120</v>
      </c>
      <c r="M80" s="451"/>
      <c r="N80" s="451"/>
      <c r="O80" s="451">
        <v>5000000</v>
      </c>
      <c r="P80" s="451"/>
      <c r="Q80" s="451"/>
      <c r="R80" s="356"/>
      <c r="S80" s="356"/>
      <c r="T80" s="356"/>
    </row>
    <row r="81" spans="1:20" ht="13.5" x14ac:dyDescent="0.25">
      <c r="A81" s="448" t="s">
        <v>179</v>
      </c>
      <c r="B81" s="448" t="s">
        <v>1259</v>
      </c>
      <c r="C81" s="448" t="s">
        <v>1260</v>
      </c>
      <c r="D81" s="448" t="s">
        <v>1135</v>
      </c>
      <c r="E81" s="448" t="s">
        <v>1127</v>
      </c>
      <c r="F81" s="448" t="s">
        <v>1136</v>
      </c>
      <c r="G81" s="448" t="s">
        <v>1118</v>
      </c>
      <c r="H81" s="448" t="s">
        <v>614</v>
      </c>
      <c r="I81" s="448" t="s">
        <v>179</v>
      </c>
      <c r="J81" s="448" t="s">
        <v>1261</v>
      </c>
      <c r="K81" s="448" t="s">
        <v>1120</v>
      </c>
      <c r="L81" s="448" t="s">
        <v>1120</v>
      </c>
      <c r="M81" s="451"/>
      <c r="N81" s="451"/>
      <c r="O81" s="451">
        <v>1000000</v>
      </c>
      <c r="P81" s="451">
        <v>10000000</v>
      </c>
      <c r="Q81" s="451">
        <v>10000000</v>
      </c>
      <c r="R81" s="356"/>
      <c r="S81" s="356"/>
      <c r="T81" s="356"/>
    </row>
    <row r="82" spans="1:20" ht="13.5" x14ac:dyDescent="0.25">
      <c r="A82" s="448" t="s">
        <v>179</v>
      </c>
      <c r="B82" s="448" t="s">
        <v>1109</v>
      </c>
      <c r="C82" s="448" t="s">
        <v>1262</v>
      </c>
      <c r="D82" s="448" t="s">
        <v>1135</v>
      </c>
      <c r="E82" s="448" t="s">
        <v>34</v>
      </c>
      <c r="F82" s="448" t="s">
        <v>34</v>
      </c>
      <c r="G82" s="448" t="s">
        <v>1109</v>
      </c>
      <c r="H82" s="448" t="s">
        <v>614</v>
      </c>
      <c r="I82" s="448" t="s">
        <v>179</v>
      </c>
      <c r="J82" s="448" t="s">
        <v>1263</v>
      </c>
      <c r="K82" s="448" t="s">
        <v>1109</v>
      </c>
      <c r="L82" s="448" t="s">
        <v>1109</v>
      </c>
      <c r="M82" s="451"/>
      <c r="N82" s="451"/>
      <c r="O82" s="451"/>
      <c r="P82" s="451"/>
      <c r="Q82" s="451"/>
      <c r="R82" s="356"/>
      <c r="S82" s="356"/>
      <c r="T82" s="356"/>
    </row>
    <row r="83" spans="1:20" ht="13.5" x14ac:dyDescent="0.25">
      <c r="A83" s="448" t="s">
        <v>179</v>
      </c>
      <c r="B83" s="448" t="s">
        <v>1264</v>
      </c>
      <c r="C83" s="448" t="s">
        <v>1265</v>
      </c>
      <c r="D83" s="448" t="s">
        <v>1111</v>
      </c>
      <c r="E83" s="448" t="s">
        <v>1127</v>
      </c>
      <c r="F83" s="448" t="s">
        <v>1117</v>
      </c>
      <c r="G83" s="448" t="s">
        <v>1118</v>
      </c>
      <c r="H83" s="448" t="s">
        <v>614</v>
      </c>
      <c r="I83" s="448" t="s">
        <v>179</v>
      </c>
      <c r="J83" s="448" t="s">
        <v>1266</v>
      </c>
      <c r="K83" s="448" t="s">
        <v>1120</v>
      </c>
      <c r="L83" s="448" t="s">
        <v>1120</v>
      </c>
      <c r="M83" s="451"/>
      <c r="N83" s="451">
        <v>500000</v>
      </c>
      <c r="O83" s="451">
        <v>500000</v>
      </c>
      <c r="P83" s="451">
        <v>2762000</v>
      </c>
      <c r="Q83" s="451">
        <v>5762000</v>
      </c>
      <c r="R83" s="356"/>
      <c r="S83" s="356"/>
      <c r="T83" s="356"/>
    </row>
    <row r="84" spans="1:20" ht="13.5" x14ac:dyDescent="0.25">
      <c r="A84" s="448" t="s">
        <v>179</v>
      </c>
      <c r="B84" s="448" t="s">
        <v>1109</v>
      </c>
      <c r="C84" s="448" t="s">
        <v>1267</v>
      </c>
      <c r="D84" s="448" t="s">
        <v>1111</v>
      </c>
      <c r="E84" s="448" t="s">
        <v>34</v>
      </c>
      <c r="F84" s="448" t="s">
        <v>34</v>
      </c>
      <c r="G84" s="448" t="s">
        <v>1109</v>
      </c>
      <c r="H84" s="448" t="s">
        <v>614</v>
      </c>
      <c r="I84" s="448" t="s">
        <v>179</v>
      </c>
      <c r="J84" s="448" t="s">
        <v>1112</v>
      </c>
      <c r="K84" s="448" t="s">
        <v>1109</v>
      </c>
      <c r="L84" s="448" t="s">
        <v>1109</v>
      </c>
      <c r="M84" s="451">
        <v>4758637</v>
      </c>
      <c r="N84" s="451"/>
      <c r="O84" s="451"/>
      <c r="P84" s="451"/>
      <c r="Q84" s="451"/>
      <c r="R84" s="356"/>
      <c r="S84" s="356"/>
      <c r="T84" s="356"/>
    </row>
    <row r="85" spans="1:20" ht="13.5" x14ac:dyDescent="0.25">
      <c r="A85" s="448" t="s">
        <v>179</v>
      </c>
      <c r="B85" s="448" t="s">
        <v>1109</v>
      </c>
      <c r="C85" s="448" t="s">
        <v>1268</v>
      </c>
      <c r="D85" s="448" t="s">
        <v>1111</v>
      </c>
      <c r="E85" s="448" t="s">
        <v>34</v>
      </c>
      <c r="F85" s="448" t="s">
        <v>34</v>
      </c>
      <c r="G85" s="448" t="s">
        <v>1109</v>
      </c>
      <c r="H85" s="448" t="s">
        <v>614</v>
      </c>
      <c r="I85" s="448" t="s">
        <v>179</v>
      </c>
      <c r="J85" s="448" t="s">
        <v>1189</v>
      </c>
      <c r="K85" s="448" t="s">
        <v>1109</v>
      </c>
      <c r="L85" s="448" t="s">
        <v>1109</v>
      </c>
      <c r="M85" s="451">
        <v>1060302</v>
      </c>
      <c r="N85" s="451"/>
      <c r="O85" s="451"/>
      <c r="P85" s="451"/>
      <c r="Q85" s="451"/>
      <c r="R85" s="356"/>
      <c r="S85" s="356"/>
      <c r="T85" s="356"/>
    </row>
    <row r="86" spans="1:20" ht="13.5" x14ac:dyDescent="0.25">
      <c r="A86" s="448" t="s">
        <v>179</v>
      </c>
      <c r="B86" s="448" t="s">
        <v>1109</v>
      </c>
      <c r="C86" s="448" t="s">
        <v>1269</v>
      </c>
      <c r="D86" s="448" t="s">
        <v>1111</v>
      </c>
      <c r="E86" s="448" t="s">
        <v>34</v>
      </c>
      <c r="F86" s="448" t="s">
        <v>34</v>
      </c>
      <c r="G86" s="448" t="s">
        <v>1109</v>
      </c>
      <c r="H86" s="448" t="s">
        <v>614</v>
      </c>
      <c r="I86" s="448" t="s">
        <v>990</v>
      </c>
      <c r="J86" s="448" t="s">
        <v>1145</v>
      </c>
      <c r="K86" s="448" t="s">
        <v>1109</v>
      </c>
      <c r="L86" s="448" t="s">
        <v>1109</v>
      </c>
      <c r="M86" s="451"/>
      <c r="N86" s="451"/>
      <c r="O86" s="451"/>
      <c r="P86" s="451"/>
      <c r="Q86" s="451"/>
      <c r="R86" s="356"/>
      <c r="S86" s="356"/>
      <c r="T86" s="356"/>
    </row>
    <row r="87" spans="1:20" ht="13.5" x14ac:dyDescent="0.25">
      <c r="A87" s="448" t="s">
        <v>194</v>
      </c>
      <c r="B87" s="448" t="s">
        <v>1270</v>
      </c>
      <c r="C87" s="448" t="s">
        <v>1271</v>
      </c>
      <c r="D87" s="448" t="s">
        <v>1131</v>
      </c>
      <c r="E87" s="448" t="s">
        <v>1127</v>
      </c>
      <c r="F87" s="448" t="s">
        <v>1136</v>
      </c>
      <c r="G87" s="448" t="s">
        <v>1118</v>
      </c>
      <c r="H87" s="448" t="s">
        <v>618</v>
      </c>
      <c r="I87" s="448" t="s">
        <v>1013</v>
      </c>
      <c r="J87" s="448" t="s">
        <v>1266</v>
      </c>
      <c r="K87" s="448" t="s">
        <v>1120</v>
      </c>
      <c r="L87" s="448" t="s">
        <v>1120</v>
      </c>
      <c r="M87" s="451"/>
      <c r="N87" s="451">
        <v>4500000</v>
      </c>
      <c r="O87" s="451">
        <v>1000000</v>
      </c>
      <c r="P87" s="451">
        <v>4000000</v>
      </c>
      <c r="Q87" s="451"/>
      <c r="R87" s="356"/>
      <c r="S87" s="356"/>
      <c r="T87" s="356"/>
    </row>
    <row r="88" spans="1:20" ht="13.5" x14ac:dyDescent="0.25">
      <c r="A88" s="448" t="s">
        <v>194</v>
      </c>
      <c r="B88" s="448" t="s">
        <v>1109</v>
      </c>
      <c r="C88" s="448" t="s">
        <v>1272</v>
      </c>
      <c r="D88" s="448" t="s">
        <v>1131</v>
      </c>
      <c r="E88" s="448" t="s">
        <v>34</v>
      </c>
      <c r="F88" s="448" t="s">
        <v>34</v>
      </c>
      <c r="G88" s="448" t="s">
        <v>1109</v>
      </c>
      <c r="H88" s="448" t="s">
        <v>618</v>
      </c>
      <c r="I88" s="448" t="s">
        <v>1013</v>
      </c>
      <c r="J88" s="448" t="s">
        <v>1273</v>
      </c>
      <c r="K88" s="448" t="s">
        <v>1109</v>
      </c>
      <c r="L88" s="448" t="s">
        <v>1109</v>
      </c>
      <c r="M88" s="451">
        <v>8867070</v>
      </c>
      <c r="N88" s="451"/>
      <c r="O88" s="451"/>
      <c r="P88" s="451"/>
      <c r="Q88" s="451"/>
      <c r="R88" s="356"/>
      <c r="S88" s="356"/>
      <c r="T88" s="356"/>
    </row>
    <row r="89" spans="1:20" ht="13.5" x14ac:dyDescent="0.25">
      <c r="A89" s="448" t="s">
        <v>194</v>
      </c>
      <c r="B89" s="448" t="s">
        <v>1274</v>
      </c>
      <c r="C89" s="448" t="s">
        <v>1275</v>
      </c>
      <c r="D89" s="448" t="s">
        <v>1111</v>
      </c>
      <c r="E89" s="448" t="s">
        <v>1127</v>
      </c>
      <c r="F89" s="448" t="s">
        <v>1117</v>
      </c>
      <c r="G89" s="448" t="s">
        <v>1128</v>
      </c>
      <c r="H89" s="448" t="s">
        <v>618</v>
      </c>
      <c r="I89" s="448" t="s">
        <v>1015</v>
      </c>
      <c r="J89" s="448" t="s">
        <v>1162</v>
      </c>
      <c r="K89" s="448" t="s">
        <v>1120</v>
      </c>
      <c r="L89" s="448" t="s">
        <v>1120</v>
      </c>
      <c r="M89" s="451"/>
      <c r="N89" s="451">
        <v>500000</v>
      </c>
      <c r="O89" s="451">
        <v>7291250</v>
      </c>
      <c r="P89" s="451"/>
      <c r="Q89" s="451"/>
      <c r="R89" s="356"/>
      <c r="S89" s="356"/>
      <c r="T89" s="356"/>
    </row>
    <row r="90" spans="1:20" ht="13.5" x14ac:dyDescent="0.25">
      <c r="A90" s="448" t="s">
        <v>194</v>
      </c>
      <c r="B90" s="448" t="s">
        <v>1276</v>
      </c>
      <c r="C90" s="448" t="s">
        <v>1277</v>
      </c>
      <c r="D90" s="448" t="s">
        <v>1111</v>
      </c>
      <c r="E90" s="448" t="s">
        <v>1127</v>
      </c>
      <c r="F90" s="448" t="s">
        <v>1117</v>
      </c>
      <c r="G90" s="448" t="s">
        <v>1118</v>
      </c>
      <c r="H90" s="448" t="s">
        <v>618</v>
      </c>
      <c r="I90" s="448" t="s">
        <v>1015</v>
      </c>
      <c r="J90" s="448" t="s">
        <v>1112</v>
      </c>
      <c r="K90" s="448" t="s">
        <v>1120</v>
      </c>
      <c r="L90" s="448" t="s">
        <v>1120</v>
      </c>
      <c r="M90" s="451"/>
      <c r="N90" s="451"/>
      <c r="O90" s="451">
        <v>5000000</v>
      </c>
      <c r="P90" s="451"/>
      <c r="Q90" s="451"/>
      <c r="R90" s="356"/>
      <c r="S90" s="356"/>
      <c r="T90" s="356"/>
    </row>
    <row r="91" spans="1:20" ht="13.5" x14ac:dyDescent="0.25">
      <c r="A91" s="448" t="s">
        <v>194</v>
      </c>
      <c r="B91" s="448" t="s">
        <v>1278</v>
      </c>
      <c r="C91" s="448" t="s">
        <v>1279</v>
      </c>
      <c r="D91" s="448" t="s">
        <v>1131</v>
      </c>
      <c r="E91" s="448" t="s">
        <v>1238</v>
      </c>
      <c r="F91" s="448" t="s">
        <v>1136</v>
      </c>
      <c r="G91" s="448" t="s">
        <v>1118</v>
      </c>
      <c r="H91" s="448" t="s">
        <v>624</v>
      </c>
      <c r="I91" s="448" t="s">
        <v>1047</v>
      </c>
      <c r="J91" s="448" t="s">
        <v>1280</v>
      </c>
      <c r="K91" s="448" t="s">
        <v>1120</v>
      </c>
      <c r="L91" s="448" t="s">
        <v>1120</v>
      </c>
      <c r="M91" s="451"/>
      <c r="N91" s="451"/>
      <c r="O91" s="451"/>
      <c r="P91" s="451"/>
      <c r="Q91" s="451"/>
      <c r="R91" s="356"/>
      <c r="S91" s="356"/>
      <c r="T91" s="356"/>
    </row>
    <row r="92" spans="1:20" ht="13.5" x14ac:dyDescent="0.25">
      <c r="A92" s="448" t="s">
        <v>194</v>
      </c>
      <c r="B92" s="448" t="s">
        <v>1281</v>
      </c>
      <c r="C92" s="448" t="s">
        <v>1282</v>
      </c>
      <c r="D92" s="448" t="s">
        <v>1111</v>
      </c>
      <c r="E92" s="448" t="s">
        <v>1238</v>
      </c>
      <c r="F92" s="448" t="s">
        <v>1117</v>
      </c>
      <c r="G92" s="448" t="s">
        <v>1118</v>
      </c>
      <c r="H92" s="448" t="s">
        <v>624</v>
      </c>
      <c r="I92" s="448" t="s">
        <v>1034</v>
      </c>
      <c r="J92" s="448" t="s">
        <v>1204</v>
      </c>
      <c r="K92" s="448" t="s">
        <v>1120</v>
      </c>
      <c r="L92" s="448" t="s">
        <v>1120</v>
      </c>
      <c r="M92" s="451"/>
      <c r="N92" s="451">
        <v>1178000</v>
      </c>
      <c r="O92" s="451"/>
      <c r="P92" s="451"/>
      <c r="Q92" s="451"/>
      <c r="R92" s="356"/>
      <c r="S92" s="356"/>
      <c r="T92" s="356"/>
    </row>
    <row r="93" spans="1:20" ht="13.5" x14ac:dyDescent="0.25">
      <c r="A93" s="448" t="s">
        <v>199</v>
      </c>
      <c r="B93" s="448" t="s">
        <v>1283</v>
      </c>
      <c r="C93" s="448" t="s">
        <v>1284</v>
      </c>
      <c r="D93" s="448" t="s">
        <v>1111</v>
      </c>
      <c r="E93" s="448" t="s">
        <v>1127</v>
      </c>
      <c r="F93" s="448" t="s">
        <v>1117</v>
      </c>
      <c r="G93" s="448" t="s">
        <v>1118</v>
      </c>
      <c r="H93" s="448" t="s">
        <v>619</v>
      </c>
      <c r="I93" s="448" t="s">
        <v>1017</v>
      </c>
      <c r="J93" s="448" t="s">
        <v>1261</v>
      </c>
      <c r="K93" s="448" t="s">
        <v>1120</v>
      </c>
      <c r="L93" s="448" t="s">
        <v>1120</v>
      </c>
      <c r="M93" s="451"/>
      <c r="N93" s="451">
        <v>2000000</v>
      </c>
      <c r="O93" s="451">
        <v>3000000</v>
      </c>
      <c r="P93" s="451"/>
      <c r="Q93" s="451"/>
      <c r="R93" s="356"/>
      <c r="S93" s="356"/>
      <c r="T93" s="356"/>
    </row>
    <row r="94" spans="1:20" ht="13.5" x14ac:dyDescent="0.25">
      <c r="A94" s="448" t="s">
        <v>199</v>
      </c>
      <c r="B94" s="448" t="s">
        <v>1109</v>
      </c>
      <c r="C94" s="448" t="s">
        <v>1285</v>
      </c>
      <c r="D94" s="448" t="s">
        <v>1111</v>
      </c>
      <c r="E94" s="448" t="s">
        <v>34</v>
      </c>
      <c r="F94" s="448" t="s">
        <v>34</v>
      </c>
      <c r="G94" s="448" t="s">
        <v>1109</v>
      </c>
      <c r="H94" s="448" t="s">
        <v>636</v>
      </c>
      <c r="I94" s="448" t="s">
        <v>34</v>
      </c>
      <c r="J94" s="448" t="s">
        <v>1112</v>
      </c>
      <c r="K94" s="448" t="s">
        <v>1109</v>
      </c>
      <c r="L94" s="448" t="s">
        <v>1109</v>
      </c>
      <c r="M94" s="451">
        <v>749</v>
      </c>
      <c r="N94" s="451"/>
      <c r="O94" s="451"/>
      <c r="P94" s="451"/>
      <c r="Q94" s="451"/>
      <c r="R94" s="356"/>
      <c r="S94" s="356"/>
      <c r="T94" s="356"/>
    </row>
    <row r="95" spans="1:20" ht="13.5" x14ac:dyDescent="0.25">
      <c r="A95" s="448" t="s">
        <v>199</v>
      </c>
      <c r="B95" s="448" t="s">
        <v>1286</v>
      </c>
      <c r="C95" s="448" t="s">
        <v>1287</v>
      </c>
      <c r="D95" s="448" t="s">
        <v>1111</v>
      </c>
      <c r="E95" s="448" t="s">
        <v>1127</v>
      </c>
      <c r="F95" s="448" t="s">
        <v>1117</v>
      </c>
      <c r="G95" s="448" t="s">
        <v>1128</v>
      </c>
      <c r="H95" s="448" t="s">
        <v>637</v>
      </c>
      <c r="I95" s="448" t="s">
        <v>34</v>
      </c>
      <c r="J95" s="448" t="s">
        <v>1112</v>
      </c>
      <c r="K95" s="448" t="s">
        <v>1120</v>
      </c>
      <c r="L95" s="448" t="s">
        <v>1120</v>
      </c>
      <c r="M95" s="451"/>
      <c r="N95" s="451">
        <v>150000</v>
      </c>
      <c r="O95" s="451"/>
      <c r="P95" s="451"/>
      <c r="Q95" s="451"/>
      <c r="R95" s="356"/>
      <c r="S95" s="356"/>
      <c r="T95" s="356"/>
    </row>
    <row r="96" spans="1:20" ht="13.5" x14ac:dyDescent="0.25">
      <c r="A96" s="448" t="s">
        <v>150</v>
      </c>
      <c r="B96" s="448" t="s">
        <v>1288</v>
      </c>
      <c r="C96" s="448" t="s">
        <v>1289</v>
      </c>
      <c r="D96" s="448" t="s">
        <v>1131</v>
      </c>
      <c r="E96" s="448" t="s">
        <v>1290</v>
      </c>
      <c r="F96" s="448" t="s">
        <v>1136</v>
      </c>
      <c r="G96" s="448" t="s">
        <v>1118</v>
      </c>
      <c r="H96" s="448" t="s">
        <v>624</v>
      </c>
      <c r="I96" s="448" t="s">
        <v>1046</v>
      </c>
      <c r="J96" s="448" t="s">
        <v>1112</v>
      </c>
      <c r="K96" s="448" t="s">
        <v>1120</v>
      </c>
      <c r="L96" s="448" t="s">
        <v>1120</v>
      </c>
      <c r="M96" s="451"/>
      <c r="N96" s="451">
        <v>3000000</v>
      </c>
      <c r="O96" s="451"/>
      <c r="P96" s="451"/>
      <c r="Q96" s="451"/>
      <c r="R96" s="356"/>
      <c r="S96" s="356"/>
      <c r="T96" s="356"/>
    </row>
    <row r="97" spans="1:20" ht="13.5" x14ac:dyDescent="0.25">
      <c r="A97" s="448" t="s">
        <v>150</v>
      </c>
      <c r="B97" s="448" t="s">
        <v>1291</v>
      </c>
      <c r="C97" s="448" t="s">
        <v>1292</v>
      </c>
      <c r="D97" s="448" t="s">
        <v>1111</v>
      </c>
      <c r="E97" s="448" t="s">
        <v>1293</v>
      </c>
      <c r="F97" s="448" t="s">
        <v>1117</v>
      </c>
      <c r="G97" s="448" t="s">
        <v>1118</v>
      </c>
      <c r="H97" s="448" t="s">
        <v>625</v>
      </c>
      <c r="I97" s="448" t="s">
        <v>1052</v>
      </c>
      <c r="J97" s="448" t="s">
        <v>1294</v>
      </c>
      <c r="K97" s="448" t="s">
        <v>1120</v>
      </c>
      <c r="L97" s="448" t="s">
        <v>1120</v>
      </c>
      <c r="M97" s="451"/>
      <c r="N97" s="451">
        <v>1000000</v>
      </c>
      <c r="O97" s="451">
        <v>2500000</v>
      </c>
      <c r="P97" s="451"/>
      <c r="Q97" s="451"/>
      <c r="R97" s="356"/>
      <c r="S97" s="356"/>
      <c r="T97" s="356"/>
    </row>
    <row r="98" spans="1:20" ht="13.5" x14ac:dyDescent="0.25">
      <c r="A98" s="448" t="s">
        <v>150</v>
      </c>
      <c r="B98" s="448" t="s">
        <v>1295</v>
      </c>
      <c r="C98" s="448" t="s">
        <v>1296</v>
      </c>
      <c r="D98" s="448" t="s">
        <v>1111</v>
      </c>
      <c r="E98" s="448" t="s">
        <v>1238</v>
      </c>
      <c r="F98" s="448" t="s">
        <v>1117</v>
      </c>
      <c r="G98" s="448" t="s">
        <v>1118</v>
      </c>
      <c r="H98" s="448" t="s">
        <v>630</v>
      </c>
      <c r="I98" s="448" t="s">
        <v>1060</v>
      </c>
      <c r="J98" s="448" t="s">
        <v>1297</v>
      </c>
      <c r="K98" s="448" t="s">
        <v>1120</v>
      </c>
      <c r="L98" s="448" t="s">
        <v>1120</v>
      </c>
      <c r="M98" s="451"/>
      <c r="N98" s="451">
        <v>1000000</v>
      </c>
      <c r="O98" s="451"/>
      <c r="P98" s="451"/>
      <c r="Q98" s="451"/>
      <c r="R98" s="356"/>
      <c r="S98" s="356"/>
      <c r="T98" s="356"/>
    </row>
    <row r="99" spans="1:20" ht="13.5" x14ac:dyDescent="0.25">
      <c r="A99" s="448" t="s">
        <v>173</v>
      </c>
      <c r="B99" s="448" t="s">
        <v>1109</v>
      </c>
      <c r="C99" s="448" t="s">
        <v>1298</v>
      </c>
      <c r="D99" s="448" t="s">
        <v>1111</v>
      </c>
      <c r="E99" s="448" t="s">
        <v>34</v>
      </c>
      <c r="F99" s="448" t="s">
        <v>34</v>
      </c>
      <c r="G99" s="448" t="s">
        <v>1109</v>
      </c>
      <c r="H99" s="448" t="s">
        <v>637</v>
      </c>
      <c r="I99" s="448" t="s">
        <v>34</v>
      </c>
      <c r="J99" s="448" t="s">
        <v>1112</v>
      </c>
      <c r="K99" s="448" t="s">
        <v>1109</v>
      </c>
      <c r="L99" s="448" t="s">
        <v>1109</v>
      </c>
      <c r="M99" s="451">
        <v>1183735</v>
      </c>
      <c r="N99" s="451"/>
      <c r="O99" s="451"/>
      <c r="P99" s="451"/>
      <c r="Q99" s="451"/>
      <c r="R99" s="356"/>
      <c r="S99" s="356"/>
      <c r="T99" s="356"/>
    </row>
    <row r="100" spans="1:20" ht="13.5" x14ac:dyDescent="0.25">
      <c r="A100" s="448" t="s">
        <v>196</v>
      </c>
      <c r="B100" s="448" t="s">
        <v>1299</v>
      </c>
      <c r="C100" s="448" t="s">
        <v>1300</v>
      </c>
      <c r="D100" s="448" t="s">
        <v>1135</v>
      </c>
      <c r="E100" s="448" t="s">
        <v>1127</v>
      </c>
      <c r="F100" s="448" t="s">
        <v>1136</v>
      </c>
      <c r="G100" s="448" t="s">
        <v>1118</v>
      </c>
      <c r="H100" s="448" t="s">
        <v>618</v>
      </c>
      <c r="I100" s="448" t="s">
        <v>1014</v>
      </c>
      <c r="J100" s="448" t="s">
        <v>1119</v>
      </c>
      <c r="K100" s="448" t="s">
        <v>1120</v>
      </c>
      <c r="L100" s="448" t="s">
        <v>1120</v>
      </c>
      <c r="M100" s="451"/>
      <c r="N100" s="451">
        <v>6500000</v>
      </c>
      <c r="O100" s="451">
        <v>70000000</v>
      </c>
      <c r="P100" s="451">
        <v>70000000</v>
      </c>
      <c r="Q100" s="451">
        <v>80000000</v>
      </c>
      <c r="R100" s="356"/>
      <c r="S100" s="356"/>
      <c r="T100" s="356"/>
    </row>
    <row r="101" spans="1:20" ht="13.5" x14ac:dyDescent="0.25">
      <c r="A101" s="448" t="s">
        <v>196</v>
      </c>
      <c r="B101" s="448" t="s">
        <v>1109</v>
      </c>
      <c r="C101" s="448" t="s">
        <v>1301</v>
      </c>
      <c r="D101" s="448" t="s">
        <v>1135</v>
      </c>
      <c r="E101" s="448" t="s">
        <v>34</v>
      </c>
      <c r="F101" s="448" t="s">
        <v>34</v>
      </c>
      <c r="G101" s="448" t="s">
        <v>1109</v>
      </c>
      <c r="H101" s="448" t="s">
        <v>618</v>
      </c>
      <c r="I101" s="448" t="s">
        <v>1014</v>
      </c>
      <c r="J101" s="448" t="s">
        <v>1233</v>
      </c>
      <c r="K101" s="448" t="s">
        <v>1109</v>
      </c>
      <c r="L101" s="448" t="s">
        <v>1109</v>
      </c>
      <c r="M101" s="451">
        <v>3383680</v>
      </c>
      <c r="N101" s="451"/>
      <c r="O101" s="451"/>
      <c r="P101" s="451"/>
      <c r="Q101" s="451"/>
      <c r="R101" s="356"/>
      <c r="S101" s="356"/>
      <c r="T101" s="356"/>
    </row>
    <row r="102" spans="1:20" ht="13.5" x14ac:dyDescent="0.25">
      <c r="A102" s="448" t="s">
        <v>196</v>
      </c>
      <c r="B102" s="448" t="s">
        <v>1302</v>
      </c>
      <c r="C102" s="448" t="s">
        <v>1303</v>
      </c>
      <c r="D102" s="448" t="s">
        <v>1135</v>
      </c>
      <c r="E102" s="448" t="s">
        <v>1127</v>
      </c>
      <c r="F102" s="448" t="s">
        <v>1136</v>
      </c>
      <c r="G102" s="448" t="s">
        <v>1118</v>
      </c>
      <c r="H102" s="448" t="s">
        <v>618</v>
      </c>
      <c r="I102" s="448" t="s">
        <v>1015</v>
      </c>
      <c r="J102" s="448" t="s">
        <v>1304</v>
      </c>
      <c r="K102" s="448" t="s">
        <v>1120</v>
      </c>
      <c r="L102" s="448" t="s">
        <v>1120</v>
      </c>
      <c r="M102" s="451"/>
      <c r="N102" s="451">
        <v>16179700</v>
      </c>
      <c r="O102" s="451">
        <v>20000000</v>
      </c>
      <c r="P102" s="451">
        <v>25065535</v>
      </c>
      <c r="Q102" s="451"/>
      <c r="R102" s="356"/>
      <c r="S102" s="356"/>
      <c r="T102" s="356"/>
    </row>
    <row r="103" spans="1:20" ht="13.5" x14ac:dyDescent="0.25">
      <c r="A103" s="448" t="s">
        <v>196</v>
      </c>
      <c r="B103" s="448" t="s">
        <v>1109</v>
      </c>
      <c r="C103" s="448" t="s">
        <v>1305</v>
      </c>
      <c r="D103" s="448" t="s">
        <v>1135</v>
      </c>
      <c r="E103" s="448" t="s">
        <v>34</v>
      </c>
      <c r="F103" s="448" t="s">
        <v>34</v>
      </c>
      <c r="G103" s="448" t="s">
        <v>1109</v>
      </c>
      <c r="H103" s="448" t="s">
        <v>618</v>
      </c>
      <c r="I103" s="448" t="s">
        <v>1015</v>
      </c>
      <c r="J103" s="448" t="s">
        <v>1112</v>
      </c>
      <c r="K103" s="448" t="s">
        <v>1109</v>
      </c>
      <c r="L103" s="448" t="s">
        <v>1109</v>
      </c>
      <c r="M103" s="451">
        <v>24930653</v>
      </c>
      <c r="N103" s="451"/>
      <c r="O103" s="451"/>
      <c r="P103" s="451"/>
      <c r="Q103" s="451"/>
      <c r="R103" s="356"/>
      <c r="S103" s="356"/>
      <c r="T103" s="356"/>
    </row>
    <row r="104" spans="1:20" ht="13.5" x14ac:dyDescent="0.25">
      <c r="A104" s="448" t="s">
        <v>196</v>
      </c>
      <c r="B104" s="448" t="s">
        <v>1306</v>
      </c>
      <c r="C104" s="448" t="s">
        <v>1307</v>
      </c>
      <c r="D104" s="448" t="s">
        <v>1135</v>
      </c>
      <c r="E104" s="448" t="s">
        <v>1127</v>
      </c>
      <c r="F104" s="448" t="s">
        <v>1136</v>
      </c>
      <c r="G104" s="448" t="s">
        <v>1118</v>
      </c>
      <c r="H104" s="448" t="s">
        <v>615</v>
      </c>
      <c r="I104" s="448" t="s">
        <v>993</v>
      </c>
      <c r="J104" s="448" t="s">
        <v>1143</v>
      </c>
      <c r="K104" s="448" t="s">
        <v>1120</v>
      </c>
      <c r="L104" s="448" t="s">
        <v>1120</v>
      </c>
      <c r="M104" s="451"/>
      <c r="N104" s="451"/>
      <c r="O104" s="451">
        <v>500000</v>
      </c>
      <c r="P104" s="451"/>
      <c r="Q104" s="451"/>
      <c r="R104" s="356"/>
      <c r="S104" s="356"/>
      <c r="T104" s="356"/>
    </row>
    <row r="105" spans="1:20" ht="13.5" x14ac:dyDescent="0.25">
      <c r="A105" s="448" t="s">
        <v>196</v>
      </c>
      <c r="B105" s="448" t="s">
        <v>1308</v>
      </c>
      <c r="C105" s="448" t="s">
        <v>1309</v>
      </c>
      <c r="D105" s="448" t="s">
        <v>1111</v>
      </c>
      <c r="E105" s="448" t="s">
        <v>1127</v>
      </c>
      <c r="F105" s="448" t="s">
        <v>1117</v>
      </c>
      <c r="G105" s="448" t="s">
        <v>1118</v>
      </c>
      <c r="H105" s="448" t="s">
        <v>618</v>
      </c>
      <c r="I105" s="448" t="s">
        <v>1015</v>
      </c>
      <c r="J105" s="448" t="s">
        <v>1310</v>
      </c>
      <c r="K105" s="448" t="s">
        <v>1120</v>
      </c>
      <c r="L105" s="448" t="s">
        <v>1120</v>
      </c>
      <c r="M105" s="451"/>
      <c r="N105" s="451"/>
      <c r="O105" s="451">
        <v>500000</v>
      </c>
      <c r="P105" s="451">
        <v>10000000</v>
      </c>
      <c r="Q105" s="451">
        <v>20000000</v>
      </c>
      <c r="R105" s="356"/>
      <c r="S105" s="356"/>
      <c r="T105" s="356"/>
    </row>
    <row r="106" spans="1:20" ht="13.5" x14ac:dyDescent="0.25">
      <c r="A106" s="448" t="s">
        <v>196</v>
      </c>
      <c r="B106" s="448" t="s">
        <v>1109</v>
      </c>
      <c r="C106" s="448" t="s">
        <v>1311</v>
      </c>
      <c r="D106" s="448" t="s">
        <v>1111</v>
      </c>
      <c r="E106" s="448" t="s">
        <v>34</v>
      </c>
      <c r="F106" s="448" t="s">
        <v>34</v>
      </c>
      <c r="G106" s="448" t="s">
        <v>1109</v>
      </c>
      <c r="H106" s="448" t="s">
        <v>618</v>
      </c>
      <c r="I106" s="448" t="s">
        <v>1015</v>
      </c>
      <c r="J106" s="448" t="s">
        <v>1112</v>
      </c>
      <c r="K106" s="448" t="s">
        <v>1109</v>
      </c>
      <c r="L106" s="448" t="s">
        <v>1109</v>
      </c>
      <c r="M106" s="451">
        <v>-13910090</v>
      </c>
      <c r="N106" s="451"/>
      <c r="O106" s="451"/>
      <c r="P106" s="451"/>
      <c r="Q106" s="451"/>
      <c r="R106" s="356"/>
      <c r="S106" s="356"/>
      <c r="T106" s="356"/>
    </row>
    <row r="107" spans="1:20" ht="13.5" x14ac:dyDescent="0.25">
      <c r="A107" s="448" t="s">
        <v>196</v>
      </c>
      <c r="B107" s="448" t="s">
        <v>1109</v>
      </c>
      <c r="C107" s="448" t="s">
        <v>1312</v>
      </c>
      <c r="D107" s="448" t="s">
        <v>1111</v>
      </c>
      <c r="E107" s="448" t="s">
        <v>34</v>
      </c>
      <c r="F107" s="448" t="s">
        <v>34</v>
      </c>
      <c r="G107" s="448" t="s">
        <v>1109</v>
      </c>
      <c r="H107" s="448" t="s">
        <v>618</v>
      </c>
      <c r="I107" s="448" t="s">
        <v>1015</v>
      </c>
      <c r="J107" s="448" t="s">
        <v>1112</v>
      </c>
      <c r="K107" s="448" t="s">
        <v>1109</v>
      </c>
      <c r="L107" s="448" t="s">
        <v>1109</v>
      </c>
      <c r="M107" s="451">
        <v>2685090</v>
      </c>
      <c r="N107" s="451"/>
      <c r="O107" s="451"/>
      <c r="P107" s="451"/>
      <c r="Q107" s="451"/>
      <c r="R107" s="356"/>
      <c r="S107" s="356"/>
      <c r="T107" s="356"/>
    </row>
    <row r="108" spans="1:20" ht="13.5" x14ac:dyDescent="0.25">
      <c r="A108" s="448" t="s">
        <v>196</v>
      </c>
      <c r="B108" s="448" t="s">
        <v>1109</v>
      </c>
      <c r="C108" s="448" t="s">
        <v>1313</v>
      </c>
      <c r="D108" s="448" t="s">
        <v>1111</v>
      </c>
      <c r="E108" s="448" t="s">
        <v>34</v>
      </c>
      <c r="F108" s="448" t="s">
        <v>34</v>
      </c>
      <c r="G108" s="448" t="s">
        <v>1109</v>
      </c>
      <c r="H108" s="448" t="s">
        <v>618</v>
      </c>
      <c r="I108" s="448" t="s">
        <v>1015</v>
      </c>
      <c r="J108" s="448" t="s">
        <v>1112</v>
      </c>
      <c r="K108" s="448" t="s">
        <v>1109</v>
      </c>
      <c r="L108" s="448" t="s">
        <v>1109</v>
      </c>
      <c r="M108" s="451">
        <v>11225000</v>
      </c>
      <c r="N108" s="451"/>
      <c r="O108" s="451"/>
      <c r="P108" s="451"/>
      <c r="Q108" s="451"/>
      <c r="R108" s="356"/>
      <c r="S108" s="356"/>
      <c r="T108" s="356"/>
    </row>
    <row r="109" spans="1:20" ht="13.5" x14ac:dyDescent="0.25">
      <c r="A109" s="448" t="s">
        <v>191</v>
      </c>
      <c r="B109" s="448" t="s">
        <v>1314</v>
      </c>
      <c r="C109" s="448" t="s">
        <v>1315</v>
      </c>
      <c r="D109" s="448" t="s">
        <v>1131</v>
      </c>
      <c r="E109" s="448" t="s">
        <v>1127</v>
      </c>
      <c r="F109" s="448" t="s">
        <v>1136</v>
      </c>
      <c r="G109" s="448" t="s">
        <v>1128</v>
      </c>
      <c r="H109" s="448" t="s">
        <v>617</v>
      </c>
      <c r="I109" s="448" t="s">
        <v>1007</v>
      </c>
      <c r="J109" s="448" t="s">
        <v>1225</v>
      </c>
      <c r="K109" s="448" t="s">
        <v>1120</v>
      </c>
      <c r="L109" s="448" t="s">
        <v>1120</v>
      </c>
      <c r="M109" s="451"/>
      <c r="N109" s="451">
        <v>1000000</v>
      </c>
      <c r="O109" s="451"/>
      <c r="P109" s="451"/>
      <c r="Q109" s="451"/>
      <c r="R109" s="356"/>
      <c r="S109" s="356"/>
      <c r="T109" s="356"/>
    </row>
    <row r="110" spans="1:20" ht="13.5" x14ac:dyDescent="0.25">
      <c r="A110" s="448" t="s">
        <v>191</v>
      </c>
      <c r="B110" s="448" t="s">
        <v>1109</v>
      </c>
      <c r="C110" s="448" t="s">
        <v>1316</v>
      </c>
      <c r="D110" s="448" t="s">
        <v>1131</v>
      </c>
      <c r="E110" s="448" t="s">
        <v>34</v>
      </c>
      <c r="F110" s="448" t="s">
        <v>34</v>
      </c>
      <c r="G110" s="448" t="s">
        <v>1109</v>
      </c>
      <c r="H110" s="448" t="s">
        <v>617</v>
      </c>
      <c r="I110" s="448" t="s">
        <v>730</v>
      </c>
      <c r="J110" s="448" t="s">
        <v>1189</v>
      </c>
      <c r="K110" s="448" t="s">
        <v>1109</v>
      </c>
      <c r="L110" s="448" t="s">
        <v>1109</v>
      </c>
      <c r="M110" s="451">
        <v>249820</v>
      </c>
      <c r="N110" s="451"/>
      <c r="O110" s="451"/>
      <c r="P110" s="451"/>
      <c r="Q110" s="451"/>
      <c r="R110" s="356"/>
      <c r="S110" s="356"/>
      <c r="T110" s="356"/>
    </row>
    <row r="111" spans="1:20" ht="13.5" x14ac:dyDescent="0.25">
      <c r="A111" s="448" t="s">
        <v>191</v>
      </c>
      <c r="B111" s="448" t="s">
        <v>1317</v>
      </c>
      <c r="C111" s="448" t="s">
        <v>1318</v>
      </c>
      <c r="D111" s="448" t="s">
        <v>1135</v>
      </c>
      <c r="E111" s="448" t="s">
        <v>1127</v>
      </c>
      <c r="F111" s="448" t="s">
        <v>1136</v>
      </c>
      <c r="G111" s="448" t="s">
        <v>1118</v>
      </c>
      <c r="H111" s="448" t="s">
        <v>617</v>
      </c>
      <c r="I111" s="448" t="s">
        <v>1012</v>
      </c>
      <c r="J111" s="448" t="s">
        <v>1319</v>
      </c>
      <c r="K111" s="448" t="s">
        <v>1120</v>
      </c>
      <c r="L111" s="448" t="s">
        <v>1120</v>
      </c>
      <c r="M111" s="451"/>
      <c r="N111" s="451">
        <v>38000000</v>
      </c>
      <c r="O111" s="451">
        <v>5000000</v>
      </c>
      <c r="P111" s="451"/>
      <c r="Q111" s="451"/>
      <c r="R111" s="356"/>
      <c r="S111" s="356"/>
      <c r="T111" s="356"/>
    </row>
    <row r="112" spans="1:20" ht="13.5" x14ac:dyDescent="0.25">
      <c r="A112" s="448" t="s">
        <v>191</v>
      </c>
      <c r="B112" s="448" t="s">
        <v>1320</v>
      </c>
      <c r="C112" s="448" t="s">
        <v>1321</v>
      </c>
      <c r="D112" s="448" t="s">
        <v>1135</v>
      </c>
      <c r="E112" s="448" t="s">
        <v>1127</v>
      </c>
      <c r="F112" s="448" t="s">
        <v>1136</v>
      </c>
      <c r="G112" s="448" t="s">
        <v>1118</v>
      </c>
      <c r="H112" s="448" t="s">
        <v>617</v>
      </c>
      <c r="I112" s="448" t="s">
        <v>1012</v>
      </c>
      <c r="J112" s="448" t="s">
        <v>1322</v>
      </c>
      <c r="K112" s="448" t="s">
        <v>1120</v>
      </c>
      <c r="L112" s="448" t="s">
        <v>1120</v>
      </c>
      <c r="M112" s="451"/>
      <c r="N112" s="451">
        <v>4900700</v>
      </c>
      <c r="O112" s="451"/>
      <c r="P112" s="451"/>
      <c r="Q112" s="451"/>
      <c r="R112" s="356"/>
      <c r="S112" s="356"/>
      <c r="T112" s="356"/>
    </row>
    <row r="113" spans="1:20" ht="13.5" x14ac:dyDescent="0.25">
      <c r="A113" s="448" t="s">
        <v>191</v>
      </c>
      <c r="B113" s="448" t="s">
        <v>1323</v>
      </c>
      <c r="C113" s="448" t="s">
        <v>1324</v>
      </c>
      <c r="D113" s="448" t="s">
        <v>1135</v>
      </c>
      <c r="E113" s="448" t="s">
        <v>1127</v>
      </c>
      <c r="F113" s="448" t="s">
        <v>1136</v>
      </c>
      <c r="G113" s="448" t="s">
        <v>1118</v>
      </c>
      <c r="H113" s="448" t="s">
        <v>617</v>
      </c>
      <c r="I113" s="448" t="s">
        <v>1012</v>
      </c>
      <c r="J113" s="448" t="s">
        <v>1325</v>
      </c>
      <c r="K113" s="448" t="s">
        <v>1120</v>
      </c>
      <c r="L113" s="448" t="s">
        <v>1120</v>
      </c>
      <c r="M113" s="451"/>
      <c r="N113" s="451"/>
      <c r="O113" s="451">
        <v>500000</v>
      </c>
      <c r="P113" s="451">
        <v>5000000</v>
      </c>
      <c r="Q113" s="451">
        <v>17823535</v>
      </c>
      <c r="R113" s="356"/>
      <c r="S113" s="356"/>
      <c r="T113" s="356"/>
    </row>
    <row r="114" spans="1:20" ht="13.5" x14ac:dyDescent="0.25">
      <c r="A114" s="448" t="s">
        <v>191</v>
      </c>
      <c r="B114" s="448" t="s">
        <v>1109</v>
      </c>
      <c r="C114" s="448" t="s">
        <v>1326</v>
      </c>
      <c r="D114" s="448" t="s">
        <v>1135</v>
      </c>
      <c r="E114" s="448" t="s">
        <v>34</v>
      </c>
      <c r="F114" s="448" t="s">
        <v>34</v>
      </c>
      <c r="G114" s="448" t="s">
        <v>1109</v>
      </c>
      <c r="H114" s="448" t="s">
        <v>617</v>
      </c>
      <c r="I114" s="448" t="s">
        <v>1012</v>
      </c>
      <c r="J114" s="448" t="s">
        <v>1112</v>
      </c>
      <c r="K114" s="448" t="s">
        <v>1109</v>
      </c>
      <c r="L114" s="448" t="s">
        <v>1109</v>
      </c>
      <c r="M114" s="451">
        <v>15001689</v>
      </c>
      <c r="N114" s="451"/>
      <c r="O114" s="451"/>
      <c r="P114" s="451"/>
      <c r="Q114" s="451"/>
      <c r="R114" s="356"/>
      <c r="S114" s="356"/>
      <c r="T114" s="356"/>
    </row>
    <row r="115" spans="1:20" ht="13.5" x14ac:dyDescent="0.25">
      <c r="A115" s="448" t="s">
        <v>191</v>
      </c>
      <c r="B115" s="448" t="s">
        <v>1327</v>
      </c>
      <c r="C115" s="448" t="s">
        <v>1328</v>
      </c>
      <c r="D115" s="448" t="s">
        <v>1111</v>
      </c>
      <c r="E115" s="448" t="s">
        <v>1127</v>
      </c>
      <c r="F115" s="448" t="s">
        <v>1117</v>
      </c>
      <c r="G115" s="448" t="s">
        <v>1118</v>
      </c>
      <c r="H115" s="448" t="s">
        <v>617</v>
      </c>
      <c r="I115" s="448" t="s">
        <v>1009</v>
      </c>
      <c r="J115" s="448" t="s">
        <v>1329</v>
      </c>
      <c r="K115" s="448" t="s">
        <v>1120</v>
      </c>
      <c r="L115" s="448" t="s">
        <v>1120</v>
      </c>
      <c r="M115" s="451"/>
      <c r="N115" s="451">
        <v>17500000</v>
      </c>
      <c r="O115" s="451">
        <v>10000000</v>
      </c>
      <c r="P115" s="451">
        <v>20000000</v>
      </c>
      <c r="Q115" s="451">
        <v>20000000</v>
      </c>
      <c r="R115" s="356"/>
      <c r="S115" s="356"/>
      <c r="T115" s="356"/>
    </row>
    <row r="116" spans="1:20" ht="13.5" x14ac:dyDescent="0.25">
      <c r="A116" s="448" t="s">
        <v>191</v>
      </c>
      <c r="B116" s="448" t="s">
        <v>1109</v>
      </c>
      <c r="C116" s="448" t="s">
        <v>1330</v>
      </c>
      <c r="D116" s="448" t="s">
        <v>1111</v>
      </c>
      <c r="E116" s="448" t="s">
        <v>34</v>
      </c>
      <c r="F116" s="448" t="s">
        <v>34</v>
      </c>
      <c r="G116" s="448" t="s">
        <v>1109</v>
      </c>
      <c r="H116" s="448" t="s">
        <v>617</v>
      </c>
      <c r="I116" s="448" t="s">
        <v>1009</v>
      </c>
      <c r="J116" s="448" t="s">
        <v>1331</v>
      </c>
      <c r="K116" s="448" t="s">
        <v>1109</v>
      </c>
      <c r="L116" s="448" t="s">
        <v>1109</v>
      </c>
      <c r="M116" s="451">
        <v>2292391</v>
      </c>
      <c r="N116" s="451"/>
      <c r="O116" s="451"/>
      <c r="P116" s="451"/>
      <c r="Q116" s="451"/>
      <c r="R116" s="356"/>
      <c r="S116" s="356"/>
      <c r="T116" s="356"/>
    </row>
    <row r="117" spans="1:20" ht="13.5" x14ac:dyDescent="0.25">
      <c r="A117" s="448" t="s">
        <v>192</v>
      </c>
      <c r="B117" s="448" t="s">
        <v>1109</v>
      </c>
      <c r="C117" s="448" t="s">
        <v>1332</v>
      </c>
      <c r="D117" s="448" t="s">
        <v>1131</v>
      </c>
      <c r="E117" s="448" t="s">
        <v>34</v>
      </c>
      <c r="F117" s="448" t="s">
        <v>34</v>
      </c>
      <c r="G117" s="448" t="s">
        <v>1109</v>
      </c>
      <c r="H117" s="448" t="s">
        <v>617</v>
      </c>
      <c r="I117" s="448" t="s">
        <v>730</v>
      </c>
      <c r="J117" s="448" t="s">
        <v>1233</v>
      </c>
      <c r="K117" s="448" t="s">
        <v>1109</v>
      </c>
      <c r="L117" s="448" t="s">
        <v>1109</v>
      </c>
      <c r="M117" s="451">
        <v>40687116</v>
      </c>
      <c r="N117" s="451"/>
      <c r="O117" s="451"/>
      <c r="P117" s="451"/>
      <c r="Q117" s="451"/>
      <c r="R117" s="356"/>
      <c r="S117" s="356"/>
      <c r="T117" s="356"/>
    </row>
    <row r="118" spans="1:20" ht="13.5" x14ac:dyDescent="0.25">
      <c r="A118" s="448" t="s">
        <v>192</v>
      </c>
      <c r="B118" s="448" t="s">
        <v>1109</v>
      </c>
      <c r="C118" s="448" t="s">
        <v>1333</v>
      </c>
      <c r="D118" s="448" t="s">
        <v>1135</v>
      </c>
      <c r="E118" s="448" t="s">
        <v>34</v>
      </c>
      <c r="F118" s="448" t="s">
        <v>34</v>
      </c>
      <c r="G118" s="448" t="s">
        <v>1109</v>
      </c>
      <c r="H118" s="448" t="s">
        <v>617</v>
      </c>
      <c r="I118" s="448" t="s">
        <v>1012</v>
      </c>
      <c r="J118" s="448" t="s">
        <v>1112</v>
      </c>
      <c r="K118" s="448" t="s">
        <v>1109</v>
      </c>
      <c r="L118" s="448" t="s">
        <v>1109</v>
      </c>
      <c r="M118" s="451">
        <v>3544702</v>
      </c>
      <c r="N118" s="451"/>
      <c r="O118" s="451"/>
      <c r="P118" s="451"/>
      <c r="Q118" s="451"/>
      <c r="R118" s="356"/>
      <c r="S118" s="356"/>
      <c r="T118" s="356"/>
    </row>
    <row r="119" spans="1:20" ht="13.5" x14ac:dyDescent="0.25">
      <c r="A119" s="448" t="s">
        <v>190</v>
      </c>
      <c r="B119" s="448" t="s">
        <v>1334</v>
      </c>
      <c r="C119" s="448" t="s">
        <v>1335</v>
      </c>
      <c r="D119" s="448" t="s">
        <v>1135</v>
      </c>
      <c r="E119" s="448" t="s">
        <v>1127</v>
      </c>
      <c r="F119" s="448" t="s">
        <v>1136</v>
      </c>
      <c r="G119" s="448" t="s">
        <v>1118</v>
      </c>
      <c r="H119" s="448" t="s">
        <v>617</v>
      </c>
      <c r="I119" s="448" t="s">
        <v>1006</v>
      </c>
      <c r="J119" s="448" t="s">
        <v>1112</v>
      </c>
      <c r="K119" s="448" t="s">
        <v>1120</v>
      </c>
      <c r="L119" s="448" t="s">
        <v>1120</v>
      </c>
      <c r="M119" s="451"/>
      <c r="N119" s="451"/>
      <c r="O119" s="451">
        <v>15000000</v>
      </c>
      <c r="P119" s="451">
        <v>15000000</v>
      </c>
      <c r="Q119" s="451">
        <v>15000000</v>
      </c>
      <c r="R119" s="356"/>
      <c r="S119" s="356"/>
      <c r="T119" s="356"/>
    </row>
    <row r="120" spans="1:20" ht="13.5" x14ac:dyDescent="0.25">
      <c r="A120" s="448" t="s">
        <v>1336</v>
      </c>
      <c r="B120" s="448" t="s">
        <v>1337</v>
      </c>
      <c r="C120" s="448" t="s">
        <v>1338</v>
      </c>
      <c r="D120" s="448" t="s">
        <v>34</v>
      </c>
      <c r="E120" s="448" t="s">
        <v>1127</v>
      </c>
      <c r="F120" s="448" t="s">
        <v>1117</v>
      </c>
      <c r="G120" s="448" t="s">
        <v>1128</v>
      </c>
      <c r="H120" s="448" t="s">
        <v>34</v>
      </c>
      <c r="I120" s="448" t="s">
        <v>34</v>
      </c>
      <c r="J120" s="448" t="s">
        <v>34</v>
      </c>
      <c r="K120" s="448" t="s">
        <v>1120</v>
      </c>
      <c r="L120" s="448" t="s">
        <v>1120</v>
      </c>
      <c r="M120" s="451"/>
      <c r="N120" s="451"/>
      <c r="O120" s="451"/>
      <c r="P120" s="451"/>
      <c r="Q120" s="451"/>
      <c r="R120" s="356"/>
      <c r="S120" s="356"/>
      <c r="T120" s="356"/>
    </row>
    <row r="121" spans="1:20" ht="13.5" x14ac:dyDescent="0.25">
      <c r="A121" s="448" t="s">
        <v>1336</v>
      </c>
      <c r="B121" s="448" t="s">
        <v>1339</v>
      </c>
      <c r="C121" s="448" t="s">
        <v>1340</v>
      </c>
      <c r="D121" s="448" t="s">
        <v>34</v>
      </c>
      <c r="E121" s="448" t="s">
        <v>1127</v>
      </c>
      <c r="F121" s="448" t="s">
        <v>1117</v>
      </c>
      <c r="G121" s="448" t="s">
        <v>1118</v>
      </c>
      <c r="H121" s="448" t="s">
        <v>34</v>
      </c>
      <c r="I121" s="448" t="s">
        <v>34</v>
      </c>
      <c r="J121" s="448" t="s">
        <v>34</v>
      </c>
      <c r="K121" s="448" t="s">
        <v>1120</v>
      </c>
      <c r="L121" s="448" t="s">
        <v>1120</v>
      </c>
      <c r="M121" s="451"/>
      <c r="N121" s="451"/>
      <c r="O121" s="451"/>
      <c r="P121" s="451"/>
      <c r="Q121" s="451"/>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ht="13.5" x14ac:dyDescent="0.25">
      <c r="A123" s="113" t="s">
        <v>1446</v>
      </c>
      <c r="B123" s="113"/>
      <c r="C123" s="113"/>
      <c r="D123" s="113"/>
      <c r="E123" s="113"/>
      <c r="F123" s="113"/>
      <c r="G123" s="113"/>
      <c r="H123" s="113"/>
      <c r="I123" s="356"/>
      <c r="J123" s="356"/>
      <c r="K123" s="356"/>
      <c r="L123" s="356"/>
      <c r="M123" s="452"/>
      <c r="N123" s="452"/>
      <c r="O123" s="452"/>
      <c r="P123" s="452"/>
      <c r="Q123" s="452"/>
      <c r="R123" s="356"/>
      <c r="S123" s="356"/>
      <c r="T123" s="356"/>
    </row>
    <row r="124" spans="1:20" ht="13.5" x14ac:dyDescent="0.25">
      <c r="A124" s="113" t="s">
        <v>1515</v>
      </c>
      <c r="B124" s="113"/>
      <c r="C124" s="113"/>
      <c r="D124" s="113"/>
      <c r="E124" s="113"/>
      <c r="F124" s="113"/>
      <c r="G124" s="113"/>
      <c r="H124" s="113"/>
      <c r="I124" s="356"/>
      <c r="J124" s="356"/>
      <c r="K124" s="356"/>
      <c r="L124" s="356"/>
      <c r="M124" s="452"/>
      <c r="N124" s="452"/>
      <c r="O124" s="452"/>
      <c r="P124" s="452"/>
      <c r="Q124" s="452"/>
      <c r="R124" s="356"/>
      <c r="S124" s="356"/>
      <c r="T124" s="356"/>
    </row>
    <row r="125" spans="1:20" ht="13.5" x14ac:dyDescent="0.25">
      <c r="A125" s="113" t="s">
        <v>1516</v>
      </c>
      <c r="B125" s="113"/>
      <c r="C125" s="113"/>
      <c r="D125" s="113"/>
      <c r="E125" s="113"/>
      <c r="F125" s="113"/>
      <c r="G125" s="113"/>
      <c r="H125" s="113"/>
      <c r="I125" s="356"/>
      <c r="J125" s="356"/>
      <c r="K125" s="356"/>
      <c r="L125" s="356"/>
      <c r="M125" s="452"/>
      <c r="N125" s="452"/>
      <c r="O125" s="452"/>
      <c r="P125" s="452"/>
      <c r="Q125" s="452"/>
      <c r="R125" s="356"/>
      <c r="S125" s="356"/>
      <c r="T125" s="356"/>
    </row>
    <row r="126" spans="1:20" ht="13.5" x14ac:dyDescent="0.25">
      <c r="A126" s="113" t="s">
        <v>1517</v>
      </c>
      <c r="B126" s="113"/>
      <c r="C126" s="113"/>
      <c r="D126" s="113"/>
      <c r="E126" s="113"/>
      <c r="F126" s="113"/>
      <c r="G126" s="113"/>
      <c r="H126" s="113"/>
      <c r="I126" s="356"/>
      <c r="J126" s="356"/>
      <c r="K126" s="356"/>
      <c r="L126" s="356"/>
      <c r="M126" s="452"/>
      <c r="N126" s="452"/>
      <c r="O126" s="452"/>
      <c r="P126" s="452"/>
      <c r="Q126" s="452"/>
      <c r="R126" s="356"/>
      <c r="S126" s="356"/>
      <c r="T126" s="356"/>
    </row>
    <row r="127" spans="1:20" ht="13.5" x14ac:dyDescent="0.25">
      <c r="A127" s="113"/>
      <c r="B127" s="113"/>
      <c r="C127" s="113"/>
      <c r="D127" s="113"/>
      <c r="E127" s="113"/>
      <c r="F127" s="113"/>
      <c r="G127" s="113"/>
      <c r="H127" s="113"/>
      <c r="I127" s="356"/>
      <c r="J127" s="356"/>
      <c r="K127" s="356"/>
      <c r="L127" s="356"/>
      <c r="M127" s="452"/>
      <c r="N127" s="452"/>
      <c r="O127" s="452"/>
      <c r="P127" s="452"/>
      <c r="Q127" s="452"/>
      <c r="R127" s="356"/>
      <c r="S127" s="356"/>
      <c r="T127" s="356"/>
    </row>
    <row r="128" spans="1:20" ht="13.5" x14ac:dyDescent="0.25">
      <c r="A128" s="113"/>
      <c r="B128" s="113"/>
      <c r="C128" s="113"/>
      <c r="D128" s="113"/>
      <c r="E128" s="113"/>
      <c r="F128" s="113"/>
      <c r="G128" s="113"/>
      <c r="H128" s="113"/>
      <c r="I128" s="356"/>
      <c r="J128" s="356"/>
      <c r="K128" s="356"/>
      <c r="L128" s="356"/>
      <c r="M128" s="452"/>
      <c r="N128" s="452"/>
      <c r="O128" s="452"/>
      <c r="P128" s="452"/>
      <c r="Q128" s="452"/>
      <c r="R128" s="356"/>
      <c r="S128" s="356"/>
      <c r="T128" s="356"/>
    </row>
    <row r="129" spans="1:20" ht="13.5" x14ac:dyDescent="0.25">
      <c r="A129" s="113"/>
      <c r="B129" s="113"/>
      <c r="C129" s="113"/>
      <c r="D129" s="113"/>
      <c r="E129" s="113"/>
      <c r="F129" s="113"/>
      <c r="G129" s="113"/>
      <c r="H129" s="113"/>
      <c r="I129" s="356"/>
      <c r="J129" s="356"/>
      <c r="K129" s="356"/>
      <c r="L129" s="356"/>
      <c r="M129" s="452"/>
      <c r="N129" s="452"/>
      <c r="O129" s="452"/>
      <c r="P129" s="452"/>
      <c r="Q129" s="452"/>
      <c r="R129" s="356"/>
      <c r="S129" s="356"/>
      <c r="T129" s="356"/>
    </row>
    <row r="130" spans="1:20" x14ac:dyDescent="0.2">
      <c r="A130" s="440"/>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440"/>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440"/>
      <c r="B132" s="356"/>
      <c r="C132" s="356"/>
      <c r="D132" s="356"/>
      <c r="E132" s="356"/>
      <c r="F132" s="356"/>
      <c r="G132" s="440"/>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2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75.5703125" bestFit="1" customWidth="1"/>
    <col min="3" max="3" width="31" bestFit="1" customWidth="1"/>
    <col min="4" max="4" width="20.5703125" bestFit="1" customWidth="1"/>
    <col min="5" max="5" width="52.85546875" bestFit="1" customWidth="1"/>
    <col min="6" max="6" width="17" bestFit="1" customWidth="1"/>
    <col min="7" max="7" width="142.28515625" bestFit="1" customWidth="1"/>
    <col min="8" max="8" width="23.710937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1.7109375" bestFit="1" customWidth="1"/>
  </cols>
  <sheetData>
    <row r="1" spans="1:20" ht="13.15" customHeight="1" x14ac:dyDescent="0.25">
      <c r="A1" s="607" t="s">
        <v>1341</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1092</v>
      </c>
      <c r="B3" s="446" t="s">
        <v>1093</v>
      </c>
      <c r="C3" s="446" t="s">
        <v>1094</v>
      </c>
      <c r="D3" s="446" t="s">
        <v>1095</v>
      </c>
      <c r="E3" s="446" t="s">
        <v>1096</v>
      </c>
      <c r="F3" s="446" t="s">
        <v>1097</v>
      </c>
      <c r="G3" s="446" t="s">
        <v>1098</v>
      </c>
      <c r="H3" s="446" t="s">
        <v>1099</v>
      </c>
      <c r="I3" s="446" t="s">
        <v>1100</v>
      </c>
      <c r="J3" s="446" t="s">
        <v>1101</v>
      </c>
      <c r="K3" s="446" t="s">
        <v>1102</v>
      </c>
      <c r="L3" s="446" t="s">
        <v>1103</v>
      </c>
      <c r="M3" s="445" t="s">
        <v>1104</v>
      </c>
      <c r="N3" s="445" t="s">
        <v>1105</v>
      </c>
      <c r="O3" s="445" t="s">
        <v>1106</v>
      </c>
      <c r="P3" s="445" t="s">
        <v>1107</v>
      </c>
      <c r="Q3" s="445" t="s">
        <v>1108</v>
      </c>
      <c r="R3" s="356"/>
      <c r="S3" s="356"/>
      <c r="T3" s="356"/>
    </row>
    <row r="4" spans="1:20" ht="13.5" x14ac:dyDescent="0.25">
      <c r="A4" s="448" t="s">
        <v>128</v>
      </c>
      <c r="B4" s="448" t="s">
        <v>1109</v>
      </c>
      <c r="C4" s="448" t="s">
        <v>1342</v>
      </c>
      <c r="D4" s="448" t="s">
        <v>1343</v>
      </c>
      <c r="E4" s="448" t="s">
        <v>34</v>
      </c>
      <c r="F4" s="448" t="s">
        <v>34</v>
      </c>
      <c r="G4" s="448" t="s">
        <v>1109</v>
      </c>
      <c r="H4" s="448" t="s">
        <v>624</v>
      </c>
      <c r="I4" s="448" t="s">
        <v>1044</v>
      </c>
      <c r="J4" s="448" t="s">
        <v>1344</v>
      </c>
      <c r="K4" s="448" t="s">
        <v>1109</v>
      </c>
      <c r="L4" s="448" t="s">
        <v>1109</v>
      </c>
      <c r="M4" s="451">
        <v>180113</v>
      </c>
      <c r="N4" s="451"/>
      <c r="O4" s="451"/>
      <c r="P4" s="451"/>
      <c r="Q4" s="451"/>
      <c r="R4" s="356"/>
      <c r="S4" s="356"/>
      <c r="T4" s="356"/>
    </row>
    <row r="5" spans="1:20" ht="13.5" x14ac:dyDescent="0.25">
      <c r="A5" s="448" t="s">
        <v>168</v>
      </c>
      <c r="B5" s="448" t="s">
        <v>1345</v>
      </c>
      <c r="C5" s="448" t="s">
        <v>1346</v>
      </c>
      <c r="D5" s="448" t="s">
        <v>1347</v>
      </c>
      <c r="E5" s="448" t="s">
        <v>1192</v>
      </c>
      <c r="F5" s="448" t="s">
        <v>1348</v>
      </c>
      <c r="G5" s="448" t="s">
        <v>1349</v>
      </c>
      <c r="H5" s="448" t="s">
        <v>34</v>
      </c>
      <c r="I5" s="448" t="s">
        <v>34</v>
      </c>
      <c r="J5" s="448" t="s">
        <v>1189</v>
      </c>
      <c r="K5" s="448" t="s">
        <v>1120</v>
      </c>
      <c r="L5" s="448" t="s">
        <v>1120</v>
      </c>
      <c r="M5" s="451"/>
      <c r="N5" s="451">
        <v>1500000</v>
      </c>
      <c r="O5" s="451">
        <v>1700000</v>
      </c>
      <c r="P5" s="451">
        <v>1774800</v>
      </c>
      <c r="Q5" s="451">
        <v>1636470</v>
      </c>
      <c r="R5" s="356"/>
      <c r="S5" s="356"/>
      <c r="T5" s="356"/>
    </row>
    <row r="6" spans="1:20" ht="13.5" x14ac:dyDescent="0.25">
      <c r="A6" s="448" t="s">
        <v>168</v>
      </c>
      <c r="B6" s="448" t="s">
        <v>1109</v>
      </c>
      <c r="C6" s="448" t="s">
        <v>1350</v>
      </c>
      <c r="D6" s="448" t="s">
        <v>1347</v>
      </c>
      <c r="E6" s="448" t="s">
        <v>34</v>
      </c>
      <c r="F6" s="448" t="s">
        <v>34</v>
      </c>
      <c r="G6" s="448" t="s">
        <v>1109</v>
      </c>
      <c r="H6" s="448" t="s">
        <v>34</v>
      </c>
      <c r="I6" s="448" t="s">
        <v>34</v>
      </c>
      <c r="J6" s="448" t="s">
        <v>1189</v>
      </c>
      <c r="K6" s="448" t="s">
        <v>1109</v>
      </c>
      <c r="L6" s="448" t="s">
        <v>1109</v>
      </c>
      <c r="M6" s="451">
        <v>1427478</v>
      </c>
      <c r="N6" s="451"/>
      <c r="O6" s="451"/>
      <c r="P6" s="451"/>
      <c r="Q6" s="451"/>
      <c r="R6" s="356"/>
      <c r="S6" s="356"/>
      <c r="T6" s="356"/>
    </row>
    <row r="7" spans="1:20" ht="13.5" x14ac:dyDescent="0.25">
      <c r="A7" s="448" t="s">
        <v>187</v>
      </c>
      <c r="B7" s="448" t="s">
        <v>1351</v>
      </c>
      <c r="C7" s="448" t="s">
        <v>1352</v>
      </c>
      <c r="D7" s="448" t="s">
        <v>1343</v>
      </c>
      <c r="E7" s="448" t="s">
        <v>1127</v>
      </c>
      <c r="F7" s="448" t="s">
        <v>1136</v>
      </c>
      <c r="G7" s="448" t="s">
        <v>1128</v>
      </c>
      <c r="H7" s="448" t="s">
        <v>616</v>
      </c>
      <c r="I7" s="448" t="s">
        <v>1003</v>
      </c>
      <c r="J7" s="448" t="s">
        <v>1189</v>
      </c>
      <c r="K7" s="448" t="s">
        <v>1120</v>
      </c>
      <c r="L7" s="448" t="s">
        <v>1120</v>
      </c>
      <c r="M7" s="451"/>
      <c r="N7" s="451">
        <v>18710401</v>
      </c>
      <c r="O7" s="451">
        <v>19210401</v>
      </c>
      <c r="P7" s="451">
        <v>20055658</v>
      </c>
      <c r="Q7" s="451">
        <v>20958163</v>
      </c>
      <c r="R7" s="356"/>
      <c r="S7" s="356"/>
      <c r="T7" s="356"/>
    </row>
    <row r="8" spans="1:20" ht="13.5" x14ac:dyDescent="0.25">
      <c r="A8" s="448" t="s">
        <v>187</v>
      </c>
      <c r="B8" s="448" t="s">
        <v>1353</v>
      </c>
      <c r="C8" s="448" t="s">
        <v>1354</v>
      </c>
      <c r="D8" s="448" t="s">
        <v>1355</v>
      </c>
      <c r="E8" s="448" t="s">
        <v>1127</v>
      </c>
      <c r="F8" s="448" t="s">
        <v>1136</v>
      </c>
      <c r="G8" s="448" t="s">
        <v>1118</v>
      </c>
      <c r="H8" s="448" t="s">
        <v>616</v>
      </c>
      <c r="I8" s="448" t="s">
        <v>998</v>
      </c>
      <c r="J8" s="448" t="s">
        <v>1112</v>
      </c>
      <c r="K8" s="448" t="s">
        <v>1120</v>
      </c>
      <c r="L8" s="448" t="s">
        <v>1120</v>
      </c>
      <c r="M8" s="451"/>
      <c r="N8" s="451">
        <v>34128</v>
      </c>
      <c r="O8" s="451">
        <v>34128</v>
      </c>
      <c r="P8" s="451">
        <v>35630</v>
      </c>
      <c r="Q8" s="451">
        <v>37233</v>
      </c>
      <c r="R8" s="356"/>
      <c r="S8" s="356"/>
      <c r="T8" s="356"/>
    </row>
    <row r="9" spans="1:20" ht="13.5" x14ac:dyDescent="0.25">
      <c r="A9" s="448" t="s">
        <v>187</v>
      </c>
      <c r="B9" s="448" t="s">
        <v>1356</v>
      </c>
      <c r="C9" s="448" t="s">
        <v>1357</v>
      </c>
      <c r="D9" s="448" t="s">
        <v>1355</v>
      </c>
      <c r="E9" s="448" t="s">
        <v>1127</v>
      </c>
      <c r="F9" s="448" t="s">
        <v>1136</v>
      </c>
      <c r="G9" s="448" t="s">
        <v>1118</v>
      </c>
      <c r="H9" s="448" t="s">
        <v>616</v>
      </c>
      <c r="I9" s="448" t="s">
        <v>996</v>
      </c>
      <c r="J9" s="448" t="s">
        <v>1233</v>
      </c>
      <c r="K9" s="448" t="s">
        <v>1120</v>
      </c>
      <c r="L9" s="448" t="s">
        <v>1120</v>
      </c>
      <c r="M9" s="451"/>
      <c r="N9" s="451">
        <v>886909</v>
      </c>
      <c r="O9" s="451">
        <v>886909</v>
      </c>
      <c r="P9" s="451">
        <v>925933</v>
      </c>
      <c r="Q9" s="451">
        <v>967599</v>
      </c>
      <c r="R9" s="356"/>
      <c r="S9" s="356"/>
      <c r="T9" s="356"/>
    </row>
    <row r="10" spans="1:20" ht="13.5" x14ac:dyDescent="0.25">
      <c r="A10" s="448" t="s">
        <v>187</v>
      </c>
      <c r="B10" s="448" t="s">
        <v>1109</v>
      </c>
      <c r="C10" s="448" t="s">
        <v>1358</v>
      </c>
      <c r="D10" s="448" t="s">
        <v>1355</v>
      </c>
      <c r="E10" s="448" t="s">
        <v>34</v>
      </c>
      <c r="F10" s="448" t="s">
        <v>34</v>
      </c>
      <c r="G10" s="448" t="s">
        <v>1109</v>
      </c>
      <c r="H10" s="448" t="s">
        <v>616</v>
      </c>
      <c r="I10" s="448" t="s">
        <v>996</v>
      </c>
      <c r="J10" s="448" t="s">
        <v>1263</v>
      </c>
      <c r="K10" s="448" t="s">
        <v>1109</v>
      </c>
      <c r="L10" s="448" t="s">
        <v>1109</v>
      </c>
      <c r="M10" s="451">
        <v>1044651</v>
      </c>
      <c r="N10" s="451"/>
      <c r="O10" s="451"/>
      <c r="P10" s="451"/>
      <c r="Q10" s="451"/>
      <c r="R10" s="356"/>
      <c r="S10" s="356"/>
      <c r="T10" s="356"/>
    </row>
    <row r="11" spans="1:20" ht="13.5" x14ac:dyDescent="0.25">
      <c r="A11" s="448" t="s">
        <v>113</v>
      </c>
      <c r="B11" s="448" t="s">
        <v>1109</v>
      </c>
      <c r="C11" s="448" t="s">
        <v>1359</v>
      </c>
      <c r="D11" s="448" t="s">
        <v>1343</v>
      </c>
      <c r="E11" s="448" t="s">
        <v>34</v>
      </c>
      <c r="F11" s="448" t="s">
        <v>34</v>
      </c>
      <c r="G11" s="448" t="s">
        <v>1109</v>
      </c>
      <c r="H11" s="448" t="s">
        <v>1360</v>
      </c>
      <c r="I11" s="448" t="s">
        <v>636</v>
      </c>
      <c r="J11" s="448" t="s">
        <v>1112</v>
      </c>
      <c r="K11" s="448" t="s">
        <v>1109</v>
      </c>
      <c r="L11" s="448" t="s">
        <v>1109</v>
      </c>
      <c r="M11" s="451">
        <v>4980</v>
      </c>
      <c r="N11" s="451"/>
      <c r="O11" s="451"/>
      <c r="P11" s="451"/>
      <c r="Q11" s="451"/>
      <c r="R11" s="356"/>
      <c r="S11" s="356"/>
      <c r="T11" s="356"/>
    </row>
    <row r="12" spans="1:20" ht="13.5" x14ac:dyDescent="0.25">
      <c r="A12" s="448" t="s">
        <v>116</v>
      </c>
      <c r="B12" s="448" t="s">
        <v>1109</v>
      </c>
      <c r="C12" s="448" t="s">
        <v>1361</v>
      </c>
      <c r="D12" s="448" t="s">
        <v>1343</v>
      </c>
      <c r="E12" s="448" t="s">
        <v>34</v>
      </c>
      <c r="F12" s="448" t="s">
        <v>34</v>
      </c>
      <c r="G12" s="448" t="s">
        <v>1109</v>
      </c>
      <c r="H12" s="448" t="s">
        <v>1360</v>
      </c>
      <c r="I12" s="448" t="s">
        <v>637</v>
      </c>
      <c r="J12" s="448" t="s">
        <v>1189</v>
      </c>
      <c r="K12" s="448" t="s">
        <v>1109</v>
      </c>
      <c r="L12" s="448" t="s">
        <v>1109</v>
      </c>
      <c r="M12" s="451">
        <v>39762</v>
      </c>
      <c r="N12" s="451"/>
      <c r="O12" s="451"/>
      <c r="P12" s="451"/>
      <c r="Q12" s="451"/>
      <c r="R12" s="356"/>
      <c r="S12" s="356"/>
      <c r="T12" s="356"/>
    </row>
    <row r="13" spans="1:20" ht="13.5" x14ac:dyDescent="0.25">
      <c r="A13" s="448" t="s">
        <v>116</v>
      </c>
      <c r="B13" s="448" t="s">
        <v>1362</v>
      </c>
      <c r="C13" s="448" t="s">
        <v>1363</v>
      </c>
      <c r="D13" s="448" t="s">
        <v>1347</v>
      </c>
      <c r="E13" s="448" t="s">
        <v>1238</v>
      </c>
      <c r="F13" s="448" t="s">
        <v>1136</v>
      </c>
      <c r="G13" s="448" t="s">
        <v>1364</v>
      </c>
      <c r="H13" s="448" t="s">
        <v>34</v>
      </c>
      <c r="I13" s="448" t="s">
        <v>34</v>
      </c>
      <c r="J13" s="448" t="s">
        <v>1112</v>
      </c>
      <c r="K13" s="448" t="s">
        <v>1120</v>
      </c>
      <c r="L13" s="448" t="s">
        <v>1120</v>
      </c>
      <c r="M13" s="451"/>
      <c r="N13" s="451">
        <v>4600000</v>
      </c>
      <c r="O13" s="451">
        <v>4100000</v>
      </c>
      <c r="P13" s="451">
        <v>4280400</v>
      </c>
      <c r="Q13" s="451">
        <v>5018508</v>
      </c>
      <c r="R13" s="356"/>
      <c r="S13" s="356"/>
      <c r="T13" s="356"/>
    </row>
    <row r="14" spans="1:20" ht="13.5" x14ac:dyDescent="0.25">
      <c r="A14" s="448" t="s">
        <v>179</v>
      </c>
      <c r="B14" s="448" t="s">
        <v>1365</v>
      </c>
      <c r="C14" s="448" t="s">
        <v>1366</v>
      </c>
      <c r="D14" s="448" t="s">
        <v>1343</v>
      </c>
      <c r="E14" s="448" t="s">
        <v>1127</v>
      </c>
      <c r="F14" s="448" t="s">
        <v>1136</v>
      </c>
      <c r="G14" s="448" t="s">
        <v>1118</v>
      </c>
      <c r="H14" s="448" t="s">
        <v>614</v>
      </c>
      <c r="I14" s="448" t="s">
        <v>992</v>
      </c>
      <c r="J14" s="448" t="s">
        <v>1344</v>
      </c>
      <c r="K14" s="448" t="s">
        <v>1120</v>
      </c>
      <c r="L14" s="448" t="s">
        <v>1120</v>
      </c>
      <c r="M14" s="451"/>
      <c r="N14" s="451">
        <v>57500</v>
      </c>
      <c r="O14" s="451">
        <v>57500</v>
      </c>
      <c r="P14" s="451">
        <v>60030</v>
      </c>
      <c r="Q14" s="451">
        <v>62731</v>
      </c>
      <c r="R14" s="356"/>
      <c r="S14" s="356"/>
      <c r="T14" s="356"/>
    </row>
    <row r="15" spans="1:20" ht="13.5" x14ac:dyDescent="0.25">
      <c r="A15" s="448" t="s">
        <v>179</v>
      </c>
      <c r="B15" s="448" t="s">
        <v>1109</v>
      </c>
      <c r="C15" s="448" t="s">
        <v>1367</v>
      </c>
      <c r="D15" s="448" t="s">
        <v>1343</v>
      </c>
      <c r="E15" s="448" t="s">
        <v>34</v>
      </c>
      <c r="F15" s="448" t="s">
        <v>34</v>
      </c>
      <c r="G15" s="448" t="s">
        <v>1109</v>
      </c>
      <c r="H15" s="448" t="s">
        <v>614</v>
      </c>
      <c r="I15" s="448" t="s">
        <v>992</v>
      </c>
      <c r="J15" s="448" t="s">
        <v>1138</v>
      </c>
      <c r="K15" s="448" t="s">
        <v>1109</v>
      </c>
      <c r="L15" s="448" t="s">
        <v>1109</v>
      </c>
      <c r="M15" s="451">
        <v>6778</v>
      </c>
      <c r="N15" s="451"/>
      <c r="O15" s="451"/>
      <c r="P15" s="451"/>
      <c r="Q15" s="451"/>
      <c r="R15" s="356"/>
      <c r="S15" s="356"/>
      <c r="T15" s="356"/>
    </row>
    <row r="16" spans="1:20" ht="13.5" x14ac:dyDescent="0.25">
      <c r="A16" s="448" t="s">
        <v>179</v>
      </c>
      <c r="B16" s="448" t="s">
        <v>1368</v>
      </c>
      <c r="C16" s="448" t="s">
        <v>1369</v>
      </c>
      <c r="D16" s="448" t="s">
        <v>1355</v>
      </c>
      <c r="E16" s="448" t="s">
        <v>1127</v>
      </c>
      <c r="F16" s="448" t="s">
        <v>1136</v>
      </c>
      <c r="G16" s="448" t="s">
        <v>1118</v>
      </c>
      <c r="H16" s="448" t="s">
        <v>614</v>
      </c>
      <c r="I16" s="448" t="s">
        <v>179</v>
      </c>
      <c r="J16" s="448" t="s">
        <v>1370</v>
      </c>
      <c r="K16" s="448" t="s">
        <v>1120</v>
      </c>
      <c r="L16" s="448" t="s">
        <v>1120</v>
      </c>
      <c r="M16" s="451"/>
      <c r="N16" s="451">
        <v>3640000</v>
      </c>
      <c r="O16" s="451">
        <v>3140000</v>
      </c>
      <c r="P16" s="451">
        <v>3278160</v>
      </c>
      <c r="Q16" s="451">
        <v>3971167</v>
      </c>
      <c r="R16" s="356"/>
      <c r="S16" s="356"/>
      <c r="T16" s="356"/>
    </row>
    <row r="17" spans="1:20" ht="13.5" x14ac:dyDescent="0.25">
      <c r="A17" s="448" t="s">
        <v>179</v>
      </c>
      <c r="B17" s="448" t="s">
        <v>1109</v>
      </c>
      <c r="C17" s="448" t="s">
        <v>1371</v>
      </c>
      <c r="D17" s="448" t="s">
        <v>1355</v>
      </c>
      <c r="E17" s="448" t="s">
        <v>34</v>
      </c>
      <c r="F17" s="448" t="s">
        <v>34</v>
      </c>
      <c r="G17" s="448" t="s">
        <v>1109</v>
      </c>
      <c r="H17" s="448" t="s">
        <v>614</v>
      </c>
      <c r="I17" s="448" t="s">
        <v>179</v>
      </c>
      <c r="J17" s="448" t="s">
        <v>1370</v>
      </c>
      <c r="K17" s="448" t="s">
        <v>1109</v>
      </c>
      <c r="L17" s="448" t="s">
        <v>1109</v>
      </c>
      <c r="M17" s="451">
        <v>1011958</v>
      </c>
      <c r="N17" s="451"/>
      <c r="O17" s="451"/>
      <c r="P17" s="451"/>
      <c r="Q17" s="451"/>
      <c r="R17" s="356"/>
      <c r="S17" s="356"/>
      <c r="T17" s="356"/>
    </row>
    <row r="18" spans="1:20" ht="13.5" x14ac:dyDescent="0.25">
      <c r="A18" s="448" t="s">
        <v>194</v>
      </c>
      <c r="B18" s="448" t="s">
        <v>1372</v>
      </c>
      <c r="C18" s="448" t="s">
        <v>1373</v>
      </c>
      <c r="D18" s="448" t="s">
        <v>1343</v>
      </c>
      <c r="E18" s="448" t="s">
        <v>1127</v>
      </c>
      <c r="F18" s="448" t="s">
        <v>1136</v>
      </c>
      <c r="G18" s="448" t="s">
        <v>1118</v>
      </c>
      <c r="H18" s="448" t="s">
        <v>618</v>
      </c>
      <c r="I18" s="448" t="s">
        <v>196</v>
      </c>
      <c r="J18" s="448" t="s">
        <v>1112</v>
      </c>
      <c r="K18" s="448" t="s">
        <v>1120</v>
      </c>
      <c r="L18" s="448" t="s">
        <v>1120</v>
      </c>
      <c r="M18" s="451"/>
      <c r="N18" s="451">
        <v>6236200</v>
      </c>
      <c r="O18" s="451">
        <v>10236200</v>
      </c>
      <c r="P18" s="451">
        <v>10686593</v>
      </c>
      <c r="Q18" s="451">
        <v>11167489</v>
      </c>
      <c r="R18" s="356"/>
      <c r="S18" s="356"/>
      <c r="T18" s="356"/>
    </row>
    <row r="19" spans="1:20" ht="13.5" x14ac:dyDescent="0.25">
      <c r="A19" s="448" t="s">
        <v>194</v>
      </c>
      <c r="B19" s="448" t="s">
        <v>1109</v>
      </c>
      <c r="C19" s="448" t="s">
        <v>1374</v>
      </c>
      <c r="D19" s="448" t="s">
        <v>1343</v>
      </c>
      <c r="E19" s="448" t="s">
        <v>34</v>
      </c>
      <c r="F19" s="448" t="s">
        <v>34</v>
      </c>
      <c r="G19" s="448" t="s">
        <v>1109</v>
      </c>
      <c r="H19" s="448" t="s">
        <v>618</v>
      </c>
      <c r="I19" s="448" t="s">
        <v>196</v>
      </c>
      <c r="J19" s="448" t="s">
        <v>1112</v>
      </c>
      <c r="K19" s="448" t="s">
        <v>1109</v>
      </c>
      <c r="L19" s="448" t="s">
        <v>1109</v>
      </c>
      <c r="M19" s="451">
        <v>7414316</v>
      </c>
      <c r="N19" s="451"/>
      <c r="O19" s="451"/>
      <c r="P19" s="451"/>
      <c r="Q19" s="451"/>
      <c r="R19" s="356"/>
      <c r="S19" s="356"/>
      <c r="T19" s="356"/>
    </row>
    <row r="20" spans="1:20" ht="13.5" x14ac:dyDescent="0.25">
      <c r="A20" s="448" t="s">
        <v>194</v>
      </c>
      <c r="B20" s="448" t="s">
        <v>1375</v>
      </c>
      <c r="C20" s="448" t="s">
        <v>1376</v>
      </c>
      <c r="D20" s="448" t="s">
        <v>1355</v>
      </c>
      <c r="E20" s="448" t="s">
        <v>1127</v>
      </c>
      <c r="F20" s="448" t="s">
        <v>1136</v>
      </c>
      <c r="G20" s="448" t="s">
        <v>1118</v>
      </c>
      <c r="H20" s="448" t="s">
        <v>618</v>
      </c>
      <c r="I20" s="448" t="s">
        <v>1016</v>
      </c>
      <c r="J20" s="448" t="s">
        <v>1112</v>
      </c>
      <c r="K20" s="448" t="s">
        <v>1120</v>
      </c>
      <c r="L20" s="448" t="s">
        <v>1120</v>
      </c>
      <c r="M20" s="451"/>
      <c r="N20" s="451">
        <v>620000</v>
      </c>
      <c r="O20" s="451">
        <v>1500000</v>
      </c>
      <c r="P20" s="451">
        <v>1566000</v>
      </c>
      <c r="Q20" s="451">
        <v>1636470</v>
      </c>
      <c r="R20" s="356"/>
      <c r="S20" s="356"/>
      <c r="T20" s="356"/>
    </row>
    <row r="21" spans="1:20" ht="13.5" x14ac:dyDescent="0.25">
      <c r="A21" s="448" t="s">
        <v>194</v>
      </c>
      <c r="B21" s="448" t="s">
        <v>1109</v>
      </c>
      <c r="C21" s="448" t="s">
        <v>1377</v>
      </c>
      <c r="D21" s="448" t="s">
        <v>1355</v>
      </c>
      <c r="E21" s="448" t="s">
        <v>34</v>
      </c>
      <c r="F21" s="448" t="s">
        <v>34</v>
      </c>
      <c r="G21" s="448" t="s">
        <v>1109</v>
      </c>
      <c r="H21" s="448" t="s">
        <v>618</v>
      </c>
      <c r="I21" s="448" t="s">
        <v>1016</v>
      </c>
      <c r="J21" s="448" t="s">
        <v>1112</v>
      </c>
      <c r="K21" s="448" t="s">
        <v>1109</v>
      </c>
      <c r="L21" s="448" t="s">
        <v>1109</v>
      </c>
      <c r="M21" s="451">
        <v>1526153</v>
      </c>
      <c r="N21" s="451"/>
      <c r="O21" s="451"/>
      <c r="P21" s="451"/>
      <c r="Q21" s="451"/>
      <c r="R21" s="356"/>
      <c r="S21" s="356"/>
      <c r="T21" s="356"/>
    </row>
    <row r="22" spans="1:20" ht="13.5" x14ac:dyDescent="0.25">
      <c r="A22" s="448" t="s">
        <v>194</v>
      </c>
      <c r="B22" s="448" t="s">
        <v>1378</v>
      </c>
      <c r="C22" s="448" t="s">
        <v>1379</v>
      </c>
      <c r="D22" s="448" t="s">
        <v>1343</v>
      </c>
      <c r="E22" s="448" t="s">
        <v>1127</v>
      </c>
      <c r="F22" s="448" t="s">
        <v>1203</v>
      </c>
      <c r="G22" s="448" t="s">
        <v>1128</v>
      </c>
      <c r="H22" s="448" t="s">
        <v>1380</v>
      </c>
      <c r="I22" s="448" t="s">
        <v>637</v>
      </c>
      <c r="J22" s="448" t="s">
        <v>1233</v>
      </c>
      <c r="K22" s="448" t="s">
        <v>1120</v>
      </c>
      <c r="L22" s="448" t="s">
        <v>1120</v>
      </c>
      <c r="M22" s="451"/>
      <c r="N22" s="451">
        <v>59888678</v>
      </c>
      <c r="O22" s="451">
        <v>39523678</v>
      </c>
      <c r="P22" s="451">
        <v>41262720</v>
      </c>
      <c r="Q22" s="451">
        <v>44210523</v>
      </c>
      <c r="R22" s="356"/>
      <c r="S22" s="356"/>
      <c r="T22" s="356"/>
    </row>
    <row r="23" spans="1:20" ht="13.5" x14ac:dyDescent="0.25">
      <c r="A23" s="448" t="s">
        <v>198</v>
      </c>
      <c r="B23" s="448" t="s">
        <v>1381</v>
      </c>
      <c r="C23" s="448" t="s">
        <v>1382</v>
      </c>
      <c r="D23" s="448" t="s">
        <v>1355</v>
      </c>
      <c r="E23" s="448" t="s">
        <v>1127</v>
      </c>
      <c r="F23" s="448" t="s">
        <v>1136</v>
      </c>
      <c r="G23" s="448" t="s">
        <v>1118</v>
      </c>
      <c r="H23" s="448" t="s">
        <v>1383</v>
      </c>
      <c r="I23" s="448" t="s">
        <v>1017</v>
      </c>
      <c r="J23" s="448" t="s">
        <v>1138</v>
      </c>
      <c r="K23" s="448" t="s">
        <v>1120</v>
      </c>
      <c r="L23" s="448" t="s">
        <v>1120</v>
      </c>
      <c r="M23" s="451"/>
      <c r="N23" s="451">
        <v>783503</v>
      </c>
      <c r="O23" s="451">
        <v>783503</v>
      </c>
      <c r="P23" s="451">
        <v>817977</v>
      </c>
      <c r="Q23" s="451">
        <v>854786</v>
      </c>
      <c r="R23" s="356"/>
      <c r="S23" s="356"/>
      <c r="T23" s="356"/>
    </row>
    <row r="24" spans="1:20" ht="13.5" x14ac:dyDescent="0.25">
      <c r="A24" s="448" t="s">
        <v>198</v>
      </c>
      <c r="B24" s="448" t="s">
        <v>1109</v>
      </c>
      <c r="C24" s="448" t="s">
        <v>1384</v>
      </c>
      <c r="D24" s="448" t="s">
        <v>1355</v>
      </c>
      <c r="E24" s="448" t="s">
        <v>34</v>
      </c>
      <c r="F24" s="448" t="s">
        <v>34</v>
      </c>
      <c r="G24" s="448" t="s">
        <v>1109</v>
      </c>
      <c r="H24" s="448" t="s">
        <v>1383</v>
      </c>
      <c r="I24" s="448" t="s">
        <v>1017</v>
      </c>
      <c r="J24" s="448" t="s">
        <v>1138</v>
      </c>
      <c r="K24" s="448" t="s">
        <v>1109</v>
      </c>
      <c r="L24" s="448" t="s">
        <v>1109</v>
      </c>
      <c r="M24" s="451">
        <v>1333923</v>
      </c>
      <c r="N24" s="451"/>
      <c r="O24" s="451"/>
      <c r="P24" s="451"/>
      <c r="Q24" s="451"/>
      <c r="R24" s="356"/>
      <c r="S24" s="356"/>
      <c r="T24" s="356"/>
    </row>
    <row r="25" spans="1:20" ht="13.5" x14ac:dyDescent="0.25">
      <c r="A25" s="448" t="s">
        <v>198</v>
      </c>
      <c r="B25" s="448" t="s">
        <v>1385</v>
      </c>
      <c r="C25" s="448" t="s">
        <v>1386</v>
      </c>
      <c r="D25" s="448" t="s">
        <v>1347</v>
      </c>
      <c r="E25" s="448" t="s">
        <v>1116</v>
      </c>
      <c r="F25" s="448" t="s">
        <v>1203</v>
      </c>
      <c r="G25" s="448" t="s">
        <v>1118</v>
      </c>
      <c r="H25" s="448" t="s">
        <v>34</v>
      </c>
      <c r="I25" s="448" t="s">
        <v>34</v>
      </c>
      <c r="J25" s="448" t="s">
        <v>1112</v>
      </c>
      <c r="K25" s="448" t="s">
        <v>1120</v>
      </c>
      <c r="L25" s="448" t="s">
        <v>1120</v>
      </c>
      <c r="M25" s="451"/>
      <c r="N25" s="451">
        <v>5915000</v>
      </c>
      <c r="O25" s="451">
        <v>2815000</v>
      </c>
      <c r="P25" s="451">
        <v>2938860</v>
      </c>
      <c r="Q25" s="451">
        <v>3071109</v>
      </c>
      <c r="R25" s="356"/>
      <c r="S25" s="356"/>
      <c r="T25" s="356"/>
    </row>
    <row r="26" spans="1:20" ht="13.5" x14ac:dyDescent="0.25">
      <c r="A26" s="448" t="s">
        <v>198</v>
      </c>
      <c r="B26" s="448" t="s">
        <v>1109</v>
      </c>
      <c r="C26" s="448" t="s">
        <v>1387</v>
      </c>
      <c r="D26" s="448" t="s">
        <v>1347</v>
      </c>
      <c r="E26" s="448" t="s">
        <v>34</v>
      </c>
      <c r="F26" s="448" t="s">
        <v>34</v>
      </c>
      <c r="G26" s="448" t="s">
        <v>1109</v>
      </c>
      <c r="H26" s="448" t="s">
        <v>34</v>
      </c>
      <c r="I26" s="448" t="s">
        <v>34</v>
      </c>
      <c r="J26" s="448" t="s">
        <v>1112</v>
      </c>
      <c r="K26" s="448" t="s">
        <v>1109</v>
      </c>
      <c r="L26" s="448" t="s">
        <v>1109</v>
      </c>
      <c r="M26" s="451">
        <v>924103</v>
      </c>
      <c r="N26" s="451"/>
      <c r="O26" s="451"/>
      <c r="P26" s="451"/>
      <c r="Q26" s="451"/>
      <c r="R26" s="356"/>
      <c r="S26" s="356"/>
      <c r="T26" s="356"/>
    </row>
    <row r="27" spans="1:20" ht="13.5" x14ac:dyDescent="0.25">
      <c r="A27" s="448" t="s">
        <v>150</v>
      </c>
      <c r="B27" s="448" t="s">
        <v>1109</v>
      </c>
      <c r="C27" s="448" t="s">
        <v>1388</v>
      </c>
      <c r="D27" s="448" t="s">
        <v>1355</v>
      </c>
      <c r="E27" s="448" t="s">
        <v>34</v>
      </c>
      <c r="F27" s="448" t="s">
        <v>34</v>
      </c>
      <c r="G27" s="448" t="s">
        <v>1109</v>
      </c>
      <c r="H27" s="448" t="s">
        <v>625</v>
      </c>
      <c r="I27" s="448" t="s">
        <v>1051</v>
      </c>
      <c r="J27" s="448" t="s">
        <v>1112</v>
      </c>
      <c r="K27" s="448" t="s">
        <v>1109</v>
      </c>
      <c r="L27" s="448" t="s">
        <v>1109</v>
      </c>
      <c r="M27" s="451">
        <v>30590</v>
      </c>
      <c r="N27" s="451"/>
      <c r="O27" s="451"/>
      <c r="P27" s="451"/>
      <c r="Q27" s="451"/>
      <c r="R27" s="356"/>
      <c r="S27" s="356"/>
      <c r="T27" s="356"/>
    </row>
    <row r="28" spans="1:20" ht="13.5" x14ac:dyDescent="0.25">
      <c r="A28" s="448" t="s">
        <v>173</v>
      </c>
      <c r="B28" s="448" t="s">
        <v>1109</v>
      </c>
      <c r="C28" s="448" t="s">
        <v>1389</v>
      </c>
      <c r="D28" s="448" t="s">
        <v>1355</v>
      </c>
      <c r="E28" s="448" t="s">
        <v>34</v>
      </c>
      <c r="F28" s="448" t="s">
        <v>34</v>
      </c>
      <c r="G28" s="448" t="s">
        <v>1109</v>
      </c>
      <c r="H28" s="448" t="s">
        <v>89</v>
      </c>
      <c r="I28" s="448" t="s">
        <v>1071</v>
      </c>
      <c r="J28" s="448" t="s">
        <v>1112</v>
      </c>
      <c r="K28" s="448" t="s">
        <v>1109</v>
      </c>
      <c r="L28" s="448" t="s">
        <v>1109</v>
      </c>
      <c r="M28" s="451">
        <v>14017</v>
      </c>
      <c r="N28" s="451"/>
      <c r="O28" s="451"/>
      <c r="P28" s="451"/>
      <c r="Q28" s="451"/>
      <c r="R28" s="356"/>
      <c r="S28" s="356"/>
      <c r="T28" s="356"/>
    </row>
    <row r="29" spans="1:20" ht="13.5" x14ac:dyDescent="0.25">
      <c r="A29" s="448" t="s">
        <v>173</v>
      </c>
      <c r="B29" s="448" t="s">
        <v>1390</v>
      </c>
      <c r="C29" s="448" t="s">
        <v>1391</v>
      </c>
      <c r="D29" s="448" t="s">
        <v>1347</v>
      </c>
      <c r="E29" s="448" t="s">
        <v>1238</v>
      </c>
      <c r="F29" s="448" t="s">
        <v>1348</v>
      </c>
      <c r="G29" s="448" t="s">
        <v>1392</v>
      </c>
      <c r="H29" s="448" t="s">
        <v>34</v>
      </c>
      <c r="I29" s="448" t="s">
        <v>34</v>
      </c>
      <c r="J29" s="448" t="s">
        <v>1263</v>
      </c>
      <c r="K29" s="448" t="s">
        <v>1120</v>
      </c>
      <c r="L29" s="448" t="s">
        <v>1120</v>
      </c>
      <c r="M29" s="451"/>
      <c r="N29" s="451">
        <v>2050000</v>
      </c>
      <c r="O29" s="451">
        <v>2500000</v>
      </c>
      <c r="P29" s="451">
        <v>2610000</v>
      </c>
      <c r="Q29" s="451">
        <v>2727450</v>
      </c>
      <c r="R29" s="356"/>
      <c r="S29" s="356"/>
      <c r="T29" s="356"/>
    </row>
    <row r="30" spans="1:20" ht="13.5" x14ac:dyDescent="0.25">
      <c r="A30" s="448" t="s">
        <v>173</v>
      </c>
      <c r="B30" s="448" t="s">
        <v>1109</v>
      </c>
      <c r="C30" s="448" t="s">
        <v>1393</v>
      </c>
      <c r="D30" s="448" t="s">
        <v>1347</v>
      </c>
      <c r="E30" s="448" t="s">
        <v>34</v>
      </c>
      <c r="F30" s="448" t="s">
        <v>34</v>
      </c>
      <c r="G30" s="448" t="s">
        <v>1109</v>
      </c>
      <c r="H30" s="448" t="s">
        <v>34</v>
      </c>
      <c r="I30" s="448" t="s">
        <v>34</v>
      </c>
      <c r="J30" s="448" t="s">
        <v>1189</v>
      </c>
      <c r="K30" s="448" t="s">
        <v>1109</v>
      </c>
      <c r="L30" s="448" t="s">
        <v>1109</v>
      </c>
      <c r="M30" s="451">
        <v>2361739</v>
      </c>
      <c r="N30" s="451"/>
      <c r="O30" s="451"/>
      <c r="P30" s="451"/>
      <c r="Q30" s="451"/>
      <c r="R30" s="356"/>
      <c r="S30" s="356"/>
      <c r="T30" s="356"/>
    </row>
    <row r="31" spans="1:20" ht="13.5" x14ac:dyDescent="0.25">
      <c r="A31" s="448" t="s">
        <v>196</v>
      </c>
      <c r="B31" s="448" t="s">
        <v>1394</v>
      </c>
      <c r="C31" s="448" t="s">
        <v>1395</v>
      </c>
      <c r="D31" s="448" t="s">
        <v>1343</v>
      </c>
      <c r="E31" s="448" t="s">
        <v>1127</v>
      </c>
      <c r="F31" s="448" t="s">
        <v>1136</v>
      </c>
      <c r="G31" s="448" t="s">
        <v>1118</v>
      </c>
      <c r="H31" s="448" t="s">
        <v>618</v>
      </c>
      <c r="I31" s="448" t="s">
        <v>196</v>
      </c>
      <c r="J31" s="448" t="s">
        <v>1294</v>
      </c>
      <c r="K31" s="448" t="s">
        <v>1120</v>
      </c>
      <c r="L31" s="448" t="s">
        <v>1120</v>
      </c>
      <c r="M31" s="451"/>
      <c r="N31" s="451">
        <v>3000000</v>
      </c>
      <c r="O31" s="451">
        <v>5000000</v>
      </c>
      <c r="P31" s="451">
        <v>5219999</v>
      </c>
      <c r="Q31" s="451">
        <v>3272940</v>
      </c>
      <c r="R31" s="356"/>
      <c r="S31" s="356"/>
      <c r="T31" s="356"/>
    </row>
    <row r="32" spans="1:20" ht="13.5" x14ac:dyDescent="0.25">
      <c r="A32" s="448" t="s">
        <v>196</v>
      </c>
      <c r="B32" s="448" t="s">
        <v>1109</v>
      </c>
      <c r="C32" s="448" t="s">
        <v>1396</v>
      </c>
      <c r="D32" s="448" t="s">
        <v>1343</v>
      </c>
      <c r="E32" s="448" t="s">
        <v>34</v>
      </c>
      <c r="F32" s="448" t="s">
        <v>34</v>
      </c>
      <c r="G32" s="448" t="s">
        <v>1109</v>
      </c>
      <c r="H32" s="448" t="s">
        <v>618</v>
      </c>
      <c r="I32" s="448" t="s">
        <v>196</v>
      </c>
      <c r="J32" s="448" t="s">
        <v>1233</v>
      </c>
      <c r="K32" s="448" t="s">
        <v>1109</v>
      </c>
      <c r="L32" s="448" t="s">
        <v>1109</v>
      </c>
      <c r="M32" s="451">
        <v>3334152</v>
      </c>
      <c r="N32" s="451"/>
      <c r="O32" s="451"/>
      <c r="P32" s="451"/>
      <c r="Q32" s="451"/>
      <c r="R32" s="356"/>
      <c r="S32" s="356"/>
      <c r="T32" s="356"/>
    </row>
    <row r="33" spans="1:20" ht="13.5" x14ac:dyDescent="0.25">
      <c r="A33" s="448" t="s">
        <v>196</v>
      </c>
      <c r="B33" s="448" t="s">
        <v>1397</v>
      </c>
      <c r="C33" s="448" t="s">
        <v>1398</v>
      </c>
      <c r="D33" s="448" t="s">
        <v>1355</v>
      </c>
      <c r="E33" s="448" t="s">
        <v>1127</v>
      </c>
      <c r="F33" s="448" t="s">
        <v>1203</v>
      </c>
      <c r="G33" s="448" t="s">
        <v>1196</v>
      </c>
      <c r="H33" s="448" t="s">
        <v>1399</v>
      </c>
      <c r="I33" s="448" t="s">
        <v>638</v>
      </c>
      <c r="J33" s="448" t="s">
        <v>1233</v>
      </c>
      <c r="K33" s="448" t="s">
        <v>1120</v>
      </c>
      <c r="L33" s="448" t="s">
        <v>1120</v>
      </c>
      <c r="M33" s="451"/>
      <c r="N33" s="451">
        <v>15811651</v>
      </c>
      <c r="O33" s="451">
        <v>11336389</v>
      </c>
      <c r="P33" s="451">
        <v>11835189</v>
      </c>
      <c r="Q33" s="451">
        <v>12367775</v>
      </c>
      <c r="R33" s="356"/>
      <c r="S33" s="356"/>
      <c r="T33" s="356"/>
    </row>
    <row r="34" spans="1:20" ht="13.5" x14ac:dyDescent="0.25">
      <c r="A34" s="448" t="s">
        <v>191</v>
      </c>
      <c r="B34" s="448" t="s">
        <v>1400</v>
      </c>
      <c r="C34" s="448" t="s">
        <v>1401</v>
      </c>
      <c r="D34" s="448" t="s">
        <v>1343</v>
      </c>
      <c r="E34" s="448" t="s">
        <v>1127</v>
      </c>
      <c r="F34" s="448" t="s">
        <v>1136</v>
      </c>
      <c r="G34" s="448" t="s">
        <v>1118</v>
      </c>
      <c r="H34" s="448" t="s">
        <v>617</v>
      </c>
      <c r="I34" s="448" t="s">
        <v>1010</v>
      </c>
      <c r="J34" s="448" t="s">
        <v>1402</v>
      </c>
      <c r="K34" s="448" t="s">
        <v>1120</v>
      </c>
      <c r="L34" s="448" t="s">
        <v>1120</v>
      </c>
      <c r="M34" s="451"/>
      <c r="N34" s="451">
        <v>13430425</v>
      </c>
      <c r="O34" s="451">
        <v>10030425</v>
      </c>
      <c r="P34" s="451">
        <v>10471763</v>
      </c>
      <c r="Q34" s="451">
        <v>10942993</v>
      </c>
      <c r="R34" s="356"/>
      <c r="S34" s="356"/>
      <c r="T34" s="356"/>
    </row>
    <row r="35" spans="1:20" ht="13.5" x14ac:dyDescent="0.25">
      <c r="A35" s="448" t="s">
        <v>191</v>
      </c>
      <c r="B35" s="448" t="s">
        <v>1109</v>
      </c>
      <c r="C35" s="448" t="s">
        <v>1403</v>
      </c>
      <c r="D35" s="448" t="s">
        <v>1343</v>
      </c>
      <c r="E35" s="448" t="s">
        <v>34</v>
      </c>
      <c r="F35" s="448" t="s">
        <v>34</v>
      </c>
      <c r="G35" s="448" t="s">
        <v>1109</v>
      </c>
      <c r="H35" s="448" t="s">
        <v>617</v>
      </c>
      <c r="I35" s="448" t="s">
        <v>1010</v>
      </c>
      <c r="J35" s="448" t="s">
        <v>1402</v>
      </c>
      <c r="K35" s="448" t="s">
        <v>1109</v>
      </c>
      <c r="L35" s="448" t="s">
        <v>1109</v>
      </c>
      <c r="M35" s="451">
        <v>9110916</v>
      </c>
      <c r="N35" s="451"/>
      <c r="O35" s="451"/>
      <c r="P35" s="451"/>
      <c r="Q35" s="451"/>
      <c r="R35" s="356"/>
      <c r="S35" s="356"/>
      <c r="T35" s="356"/>
    </row>
    <row r="36" spans="1:20" ht="13.5" x14ac:dyDescent="0.25">
      <c r="A36" s="448" t="s">
        <v>191</v>
      </c>
      <c r="B36" s="448" t="s">
        <v>1404</v>
      </c>
      <c r="C36" s="448" t="s">
        <v>1405</v>
      </c>
      <c r="D36" s="448" t="s">
        <v>1355</v>
      </c>
      <c r="E36" s="448" t="s">
        <v>1127</v>
      </c>
      <c r="F36" s="448" t="s">
        <v>1136</v>
      </c>
      <c r="G36" s="448" t="s">
        <v>1118</v>
      </c>
      <c r="H36" s="448" t="s">
        <v>614</v>
      </c>
      <c r="I36" s="448" t="s">
        <v>179</v>
      </c>
      <c r="J36" s="448" t="s">
        <v>1406</v>
      </c>
      <c r="K36" s="448" t="s">
        <v>1120</v>
      </c>
      <c r="L36" s="448" t="s">
        <v>1120</v>
      </c>
      <c r="M36" s="451"/>
      <c r="N36" s="451">
        <v>44005000</v>
      </c>
      <c r="O36" s="451">
        <v>35905000</v>
      </c>
      <c r="P36" s="451">
        <v>37484820</v>
      </c>
      <c r="Q36" s="451">
        <v>46808496</v>
      </c>
      <c r="R36" s="356"/>
      <c r="S36" s="356"/>
      <c r="T36" s="356"/>
    </row>
    <row r="37" spans="1:20" ht="13.5" x14ac:dyDescent="0.25">
      <c r="A37" s="448" t="s">
        <v>191</v>
      </c>
      <c r="B37" s="448" t="s">
        <v>1109</v>
      </c>
      <c r="C37" s="448" t="s">
        <v>1407</v>
      </c>
      <c r="D37" s="448" t="s">
        <v>1355</v>
      </c>
      <c r="E37" s="448" t="s">
        <v>34</v>
      </c>
      <c r="F37" s="448" t="s">
        <v>34</v>
      </c>
      <c r="G37" s="448" t="s">
        <v>1109</v>
      </c>
      <c r="H37" s="448" t="s">
        <v>614</v>
      </c>
      <c r="I37" s="448" t="s">
        <v>179</v>
      </c>
      <c r="J37" s="448" t="s">
        <v>1406</v>
      </c>
      <c r="K37" s="448" t="s">
        <v>1109</v>
      </c>
      <c r="L37" s="448" t="s">
        <v>1109</v>
      </c>
      <c r="M37" s="451">
        <v>46689842</v>
      </c>
      <c r="N37" s="451"/>
      <c r="O37" s="451"/>
      <c r="P37" s="451"/>
      <c r="Q37" s="451"/>
      <c r="R37" s="356"/>
      <c r="S37" s="356"/>
      <c r="T37" s="356"/>
    </row>
    <row r="38" spans="1:20" ht="13.5" x14ac:dyDescent="0.25">
      <c r="A38" s="448" t="s">
        <v>191</v>
      </c>
      <c r="B38" s="448" t="s">
        <v>1109</v>
      </c>
      <c r="C38" s="448" t="s">
        <v>1408</v>
      </c>
      <c r="D38" s="448" t="s">
        <v>1355</v>
      </c>
      <c r="E38" s="448" t="s">
        <v>34</v>
      </c>
      <c r="F38" s="448" t="s">
        <v>34</v>
      </c>
      <c r="G38" s="448" t="s">
        <v>1109</v>
      </c>
      <c r="H38" s="448" t="s">
        <v>617</v>
      </c>
      <c r="I38" s="448" t="s">
        <v>1011</v>
      </c>
      <c r="J38" s="448" t="s">
        <v>1138</v>
      </c>
      <c r="K38" s="448" t="s">
        <v>1109</v>
      </c>
      <c r="L38" s="448" t="s">
        <v>1109</v>
      </c>
      <c r="M38" s="451">
        <v>42710</v>
      </c>
      <c r="N38" s="451"/>
      <c r="O38" s="451"/>
      <c r="P38" s="451"/>
      <c r="Q38" s="451"/>
      <c r="R38" s="356"/>
      <c r="S38" s="356"/>
      <c r="T38" s="356"/>
    </row>
    <row r="39" spans="1:20" ht="13.5" x14ac:dyDescent="0.25">
      <c r="A39" s="448" t="s">
        <v>191</v>
      </c>
      <c r="B39" s="448" t="s">
        <v>1394</v>
      </c>
      <c r="C39" s="448" t="s">
        <v>1409</v>
      </c>
      <c r="D39" s="448" t="s">
        <v>1355</v>
      </c>
      <c r="E39" s="448" t="s">
        <v>1127</v>
      </c>
      <c r="F39" s="448" t="s">
        <v>1136</v>
      </c>
      <c r="G39" s="448" t="s">
        <v>1118</v>
      </c>
      <c r="H39" s="448" t="s">
        <v>617</v>
      </c>
      <c r="I39" s="448" t="s">
        <v>1006</v>
      </c>
      <c r="J39" s="448" t="s">
        <v>1112</v>
      </c>
      <c r="K39" s="448" t="s">
        <v>1120</v>
      </c>
      <c r="L39" s="448" t="s">
        <v>1120</v>
      </c>
      <c r="M39" s="451"/>
      <c r="N39" s="451">
        <v>6905179</v>
      </c>
      <c r="O39" s="451">
        <v>11905179</v>
      </c>
      <c r="P39" s="451">
        <v>12429007</v>
      </c>
      <c r="Q39" s="451">
        <v>12988312</v>
      </c>
      <c r="R39" s="356"/>
      <c r="S39" s="356"/>
      <c r="T39" s="356"/>
    </row>
    <row r="40" spans="1:20" ht="13.5" x14ac:dyDescent="0.25">
      <c r="A40" s="448" t="s">
        <v>191</v>
      </c>
      <c r="B40" s="448" t="s">
        <v>1109</v>
      </c>
      <c r="C40" s="448" t="s">
        <v>1410</v>
      </c>
      <c r="D40" s="448" t="s">
        <v>1355</v>
      </c>
      <c r="E40" s="448" t="s">
        <v>34</v>
      </c>
      <c r="F40" s="448" t="s">
        <v>34</v>
      </c>
      <c r="G40" s="448" t="s">
        <v>1109</v>
      </c>
      <c r="H40" s="448" t="s">
        <v>617</v>
      </c>
      <c r="I40" s="448" t="s">
        <v>1006</v>
      </c>
      <c r="J40" s="448" t="s">
        <v>1112</v>
      </c>
      <c r="K40" s="448" t="s">
        <v>1109</v>
      </c>
      <c r="L40" s="448" t="s">
        <v>1109</v>
      </c>
      <c r="M40" s="451">
        <v>4701308</v>
      </c>
      <c r="N40" s="451"/>
      <c r="O40" s="451"/>
      <c r="P40" s="451"/>
      <c r="Q40" s="451"/>
      <c r="R40" s="356"/>
      <c r="S40" s="356"/>
      <c r="T40" s="356"/>
    </row>
    <row r="41" spans="1:20" ht="13.5" x14ac:dyDescent="0.25">
      <c r="A41" s="448" t="s">
        <v>191</v>
      </c>
      <c r="B41" s="448" t="s">
        <v>1109</v>
      </c>
      <c r="C41" s="448" t="s">
        <v>1411</v>
      </c>
      <c r="D41" s="448" t="s">
        <v>1355</v>
      </c>
      <c r="E41" s="448" t="s">
        <v>34</v>
      </c>
      <c r="F41" s="448" t="s">
        <v>34</v>
      </c>
      <c r="G41" s="448" t="s">
        <v>1109</v>
      </c>
      <c r="H41" s="448" t="s">
        <v>1399</v>
      </c>
      <c r="I41" s="448" t="s">
        <v>637</v>
      </c>
      <c r="J41" s="448" t="s">
        <v>1233</v>
      </c>
      <c r="K41" s="448" t="s">
        <v>1109</v>
      </c>
      <c r="L41" s="448" t="s">
        <v>1109</v>
      </c>
      <c r="M41" s="451">
        <v>9842536</v>
      </c>
      <c r="N41" s="451"/>
      <c r="O41" s="451"/>
      <c r="P41" s="451"/>
      <c r="Q41" s="451"/>
      <c r="R41" s="356"/>
      <c r="S41" s="356"/>
      <c r="T41" s="356"/>
    </row>
    <row r="42" spans="1:20" ht="13.5" x14ac:dyDescent="0.25">
      <c r="A42" s="448" t="s">
        <v>191</v>
      </c>
      <c r="B42" s="448" t="s">
        <v>1109</v>
      </c>
      <c r="C42" s="448" t="s">
        <v>1412</v>
      </c>
      <c r="D42" s="448" t="s">
        <v>1355</v>
      </c>
      <c r="E42" s="448" t="s">
        <v>34</v>
      </c>
      <c r="F42" s="448" t="s">
        <v>34</v>
      </c>
      <c r="G42" s="448" t="s">
        <v>1109</v>
      </c>
      <c r="H42" s="448" t="s">
        <v>1399</v>
      </c>
      <c r="I42" s="448" t="s">
        <v>638</v>
      </c>
      <c r="J42" s="448" t="s">
        <v>1233</v>
      </c>
      <c r="K42" s="448" t="s">
        <v>1109</v>
      </c>
      <c r="L42" s="448" t="s">
        <v>1109</v>
      </c>
      <c r="M42" s="451">
        <v>9840603</v>
      </c>
      <c r="N42" s="451"/>
      <c r="O42" s="451"/>
      <c r="P42" s="451"/>
      <c r="Q42" s="451"/>
      <c r="R42" s="356"/>
      <c r="S42" s="356"/>
      <c r="T42" s="356"/>
    </row>
    <row r="43" spans="1:20" ht="13.5" x14ac:dyDescent="0.25">
      <c r="A43" s="448" t="s">
        <v>191</v>
      </c>
      <c r="B43" s="448" t="s">
        <v>1413</v>
      </c>
      <c r="C43" s="448" t="s">
        <v>1414</v>
      </c>
      <c r="D43" s="448" t="s">
        <v>34</v>
      </c>
      <c r="E43" s="448" t="s">
        <v>1415</v>
      </c>
      <c r="F43" s="448" t="s">
        <v>1203</v>
      </c>
      <c r="G43" s="448" t="s">
        <v>1128</v>
      </c>
      <c r="H43" s="448" t="s">
        <v>34</v>
      </c>
      <c r="I43" s="448" t="s">
        <v>34</v>
      </c>
      <c r="J43" s="448" t="s">
        <v>1233</v>
      </c>
      <c r="K43" s="448" t="s">
        <v>1120</v>
      </c>
      <c r="L43" s="448" t="s">
        <v>1120</v>
      </c>
      <c r="M43" s="451">
        <v>4017399464</v>
      </c>
      <c r="N43" s="451">
        <v>3260886688</v>
      </c>
      <c r="O43" s="451">
        <v>-855042251</v>
      </c>
      <c r="P43" s="451">
        <v>-892663656</v>
      </c>
      <c r="Q43" s="451">
        <v>-941561075</v>
      </c>
      <c r="R43" s="356"/>
      <c r="S43" s="356"/>
      <c r="T43" s="356"/>
    </row>
    <row r="44" spans="1:20" ht="13.5" x14ac:dyDescent="0.25">
      <c r="A44" s="448" t="s">
        <v>190</v>
      </c>
      <c r="B44" s="448" t="s">
        <v>1372</v>
      </c>
      <c r="C44" s="448" t="s">
        <v>1416</v>
      </c>
      <c r="D44" s="448" t="s">
        <v>1343</v>
      </c>
      <c r="E44" s="448" t="s">
        <v>1127</v>
      </c>
      <c r="F44" s="448" t="s">
        <v>1136</v>
      </c>
      <c r="G44" s="448" t="s">
        <v>1118</v>
      </c>
      <c r="H44" s="448" t="s">
        <v>617</v>
      </c>
      <c r="I44" s="448" t="s">
        <v>1004</v>
      </c>
      <c r="J44" s="448" t="s">
        <v>1138</v>
      </c>
      <c r="K44" s="448" t="s">
        <v>1120</v>
      </c>
      <c r="L44" s="448" t="s">
        <v>1120</v>
      </c>
      <c r="M44" s="451"/>
      <c r="N44" s="451">
        <v>1400000</v>
      </c>
      <c r="O44" s="451">
        <v>2400000</v>
      </c>
      <c r="P44" s="451">
        <v>2505600</v>
      </c>
      <c r="Q44" s="451">
        <v>2618352</v>
      </c>
      <c r="R44" s="356"/>
      <c r="S44" s="356"/>
      <c r="T44" s="356"/>
    </row>
    <row r="45" spans="1:20" ht="13.5" x14ac:dyDescent="0.25">
      <c r="A45" s="448" t="s">
        <v>190</v>
      </c>
      <c r="B45" s="448" t="s">
        <v>1109</v>
      </c>
      <c r="C45" s="448" t="s">
        <v>1417</v>
      </c>
      <c r="D45" s="448" t="s">
        <v>1355</v>
      </c>
      <c r="E45" s="448" t="s">
        <v>34</v>
      </c>
      <c r="F45" s="448" t="s">
        <v>34</v>
      </c>
      <c r="G45" s="448" t="s">
        <v>1109</v>
      </c>
      <c r="H45" s="448" t="s">
        <v>617</v>
      </c>
      <c r="I45" s="448" t="s">
        <v>1004</v>
      </c>
      <c r="J45" s="448" t="s">
        <v>1112</v>
      </c>
      <c r="K45" s="448" t="s">
        <v>1109</v>
      </c>
      <c r="L45" s="448" t="s">
        <v>1109</v>
      </c>
      <c r="M45" s="451">
        <v>5196099</v>
      </c>
      <c r="N45" s="451"/>
      <c r="O45" s="451"/>
      <c r="P45" s="451"/>
      <c r="Q45" s="451"/>
      <c r="R45" s="356"/>
      <c r="S45" s="356"/>
      <c r="T45" s="356"/>
    </row>
    <row r="46" spans="1:20" ht="13.5" x14ac:dyDescent="0.25">
      <c r="A46" s="448" t="s">
        <v>190</v>
      </c>
      <c r="B46" s="448" t="s">
        <v>1381</v>
      </c>
      <c r="C46" s="448" t="s">
        <v>1418</v>
      </c>
      <c r="D46" s="448" t="s">
        <v>1343</v>
      </c>
      <c r="E46" s="448" t="s">
        <v>1238</v>
      </c>
      <c r="F46" s="448" t="s">
        <v>1203</v>
      </c>
      <c r="G46" s="448" t="s">
        <v>1118</v>
      </c>
      <c r="H46" s="448" t="s">
        <v>630</v>
      </c>
      <c r="I46" s="448" t="s">
        <v>1060</v>
      </c>
      <c r="J46" s="448" t="s">
        <v>1233</v>
      </c>
      <c r="K46" s="448" t="s">
        <v>1120</v>
      </c>
      <c r="L46" s="448" t="s">
        <v>1120</v>
      </c>
      <c r="M46" s="451"/>
      <c r="N46" s="451">
        <v>5388389</v>
      </c>
      <c r="O46" s="451">
        <v>5572389</v>
      </c>
      <c r="P46" s="451">
        <v>5817574</v>
      </c>
      <c r="Q46" s="451">
        <v>6079363</v>
      </c>
      <c r="R46" s="356"/>
      <c r="S46" s="356"/>
      <c r="T46" s="356"/>
    </row>
    <row r="47" spans="1:20" ht="13.5" x14ac:dyDescent="0.25">
      <c r="A47" s="448" t="s">
        <v>190</v>
      </c>
      <c r="B47" s="448" t="s">
        <v>1109</v>
      </c>
      <c r="C47" s="448" t="s">
        <v>1419</v>
      </c>
      <c r="D47" s="448" t="s">
        <v>1343</v>
      </c>
      <c r="E47" s="448" t="s">
        <v>34</v>
      </c>
      <c r="F47" s="448" t="s">
        <v>34</v>
      </c>
      <c r="G47" s="448" t="s">
        <v>1109</v>
      </c>
      <c r="H47" s="448" t="s">
        <v>630</v>
      </c>
      <c r="I47" s="448" t="s">
        <v>1060</v>
      </c>
      <c r="J47" s="448" t="s">
        <v>1233</v>
      </c>
      <c r="K47" s="448" t="s">
        <v>1109</v>
      </c>
      <c r="L47" s="448" t="s">
        <v>1109</v>
      </c>
      <c r="M47" s="451">
        <v>1318605</v>
      </c>
      <c r="N47" s="451"/>
      <c r="O47" s="451"/>
      <c r="P47" s="451"/>
      <c r="Q47" s="451"/>
      <c r="R47" s="356"/>
      <c r="S47" s="356"/>
      <c r="T47" s="356"/>
    </row>
    <row r="48" spans="1:20" ht="13.5" x14ac:dyDescent="0.25">
      <c r="A48" s="448" t="s">
        <v>190</v>
      </c>
      <c r="B48" s="448" t="s">
        <v>1378</v>
      </c>
      <c r="C48" s="448" t="s">
        <v>1420</v>
      </c>
      <c r="D48" s="448" t="s">
        <v>1355</v>
      </c>
      <c r="E48" s="448" t="s">
        <v>1127</v>
      </c>
      <c r="F48" s="448" t="s">
        <v>1203</v>
      </c>
      <c r="G48" s="448" t="s">
        <v>1118</v>
      </c>
      <c r="H48" s="448" t="s">
        <v>1399</v>
      </c>
      <c r="I48" s="448" t="s">
        <v>637</v>
      </c>
      <c r="J48" s="448" t="s">
        <v>1233</v>
      </c>
      <c r="K48" s="448" t="s">
        <v>1120</v>
      </c>
      <c r="L48" s="448" t="s">
        <v>1120</v>
      </c>
      <c r="M48" s="451"/>
      <c r="N48" s="451">
        <v>7346980</v>
      </c>
      <c r="O48" s="451">
        <v>10277262</v>
      </c>
      <c r="P48" s="451">
        <v>10729001</v>
      </c>
      <c r="Q48" s="451">
        <v>12302451</v>
      </c>
      <c r="R48" s="356"/>
      <c r="S48" s="356"/>
      <c r="T48" s="356"/>
    </row>
    <row r="49" spans="1:20" ht="13.5" x14ac:dyDescent="0.25">
      <c r="A49" s="448" t="s">
        <v>190</v>
      </c>
      <c r="B49" s="448" t="s">
        <v>1421</v>
      </c>
      <c r="C49" s="448" t="s">
        <v>1422</v>
      </c>
      <c r="D49" s="448" t="s">
        <v>1347</v>
      </c>
      <c r="E49" s="448" t="s">
        <v>1293</v>
      </c>
      <c r="F49" s="448" t="s">
        <v>1136</v>
      </c>
      <c r="G49" s="448" t="s">
        <v>1128</v>
      </c>
      <c r="H49" s="448" t="s">
        <v>34</v>
      </c>
      <c r="I49" s="448" t="s">
        <v>34</v>
      </c>
      <c r="J49" s="448" t="s">
        <v>1112</v>
      </c>
      <c r="K49" s="448" t="s">
        <v>1120</v>
      </c>
      <c r="L49" s="448" t="s">
        <v>1120</v>
      </c>
      <c r="M49" s="451"/>
      <c r="N49" s="451">
        <v>3225500</v>
      </c>
      <c r="O49" s="451">
        <v>3025500</v>
      </c>
      <c r="P49" s="451">
        <v>3158622</v>
      </c>
      <c r="Q49" s="451">
        <v>3518956</v>
      </c>
      <c r="R49" s="356"/>
      <c r="S49" s="356"/>
      <c r="T49" s="356"/>
    </row>
    <row r="50" spans="1:20" ht="13.5" x14ac:dyDescent="0.25">
      <c r="A50" s="448" t="s">
        <v>1336</v>
      </c>
      <c r="B50" s="448" t="s">
        <v>1423</v>
      </c>
      <c r="C50" s="448" t="s">
        <v>1424</v>
      </c>
      <c r="D50" s="448" t="s">
        <v>34</v>
      </c>
      <c r="E50" s="448" t="s">
        <v>1238</v>
      </c>
      <c r="F50" s="448" t="s">
        <v>1203</v>
      </c>
      <c r="G50" s="448" t="s">
        <v>1128</v>
      </c>
      <c r="H50" s="448" t="s">
        <v>34</v>
      </c>
      <c r="I50" s="448" t="s">
        <v>34</v>
      </c>
      <c r="J50" s="448" t="s">
        <v>34</v>
      </c>
      <c r="K50" s="448" t="s">
        <v>1120</v>
      </c>
      <c r="L50" s="448" t="s">
        <v>1120</v>
      </c>
      <c r="M50" s="451"/>
      <c r="N50" s="451"/>
      <c r="O50" s="451"/>
      <c r="P50" s="451"/>
      <c r="Q50" s="451"/>
      <c r="R50" s="356"/>
      <c r="S50" s="356"/>
      <c r="T50" s="356"/>
    </row>
    <row r="51" spans="1:20" ht="13.5" x14ac:dyDescent="0.25">
      <c r="A51" s="448" t="s">
        <v>1336</v>
      </c>
      <c r="B51" s="448" t="s">
        <v>1425</v>
      </c>
      <c r="C51" s="448" t="s">
        <v>1426</v>
      </c>
      <c r="D51" s="448" t="s">
        <v>34</v>
      </c>
      <c r="E51" s="448" t="s">
        <v>1116</v>
      </c>
      <c r="F51" s="448" t="s">
        <v>1136</v>
      </c>
      <c r="G51" s="448" t="s">
        <v>1118</v>
      </c>
      <c r="H51" s="448" t="s">
        <v>34</v>
      </c>
      <c r="I51" s="448" t="s">
        <v>34</v>
      </c>
      <c r="J51" s="448" t="s">
        <v>34</v>
      </c>
      <c r="K51" s="448" t="s">
        <v>1120</v>
      </c>
      <c r="L51" s="448" t="s">
        <v>1120</v>
      </c>
      <c r="M51" s="451"/>
      <c r="N51" s="451"/>
      <c r="O51" s="451"/>
      <c r="P51" s="451"/>
      <c r="Q51" s="451"/>
      <c r="R51" s="356"/>
      <c r="S51" s="356"/>
      <c r="T51" s="356"/>
    </row>
    <row r="52" spans="1:20" ht="13.5" x14ac:dyDescent="0.25">
      <c r="A52" s="448" t="s">
        <v>1336</v>
      </c>
      <c r="B52" s="448" t="s">
        <v>1427</v>
      </c>
      <c r="C52" s="448" t="s">
        <v>1428</v>
      </c>
      <c r="D52" s="448" t="s">
        <v>34</v>
      </c>
      <c r="E52" s="448" t="s">
        <v>1116</v>
      </c>
      <c r="F52" s="448" t="s">
        <v>1136</v>
      </c>
      <c r="G52" s="448" t="s">
        <v>1128</v>
      </c>
      <c r="H52" s="448" t="s">
        <v>34</v>
      </c>
      <c r="I52" s="448" t="s">
        <v>34</v>
      </c>
      <c r="J52" s="448" t="s">
        <v>34</v>
      </c>
      <c r="K52" s="448" t="s">
        <v>1120</v>
      </c>
      <c r="L52" s="448" t="s">
        <v>1120</v>
      </c>
      <c r="M52" s="451"/>
      <c r="N52" s="451"/>
      <c r="O52" s="451"/>
      <c r="P52" s="451"/>
      <c r="Q52" s="451"/>
      <c r="R52" s="356"/>
      <c r="S52" s="356"/>
      <c r="T52" s="356"/>
    </row>
    <row r="53" spans="1:20" ht="13.5" x14ac:dyDescent="0.25">
      <c r="A53" s="448" t="s">
        <v>1336</v>
      </c>
      <c r="B53" s="448" t="s">
        <v>1429</v>
      </c>
      <c r="C53" s="448" t="s">
        <v>1430</v>
      </c>
      <c r="D53" s="448" t="s">
        <v>34</v>
      </c>
      <c r="E53" s="448" t="s">
        <v>1116</v>
      </c>
      <c r="F53" s="448" t="s">
        <v>1136</v>
      </c>
      <c r="G53" s="448" t="s">
        <v>1118</v>
      </c>
      <c r="H53" s="448" t="s">
        <v>34</v>
      </c>
      <c r="I53" s="448" t="s">
        <v>34</v>
      </c>
      <c r="J53" s="448" t="s">
        <v>34</v>
      </c>
      <c r="K53" s="448" t="s">
        <v>1120</v>
      </c>
      <c r="L53" s="448" t="s">
        <v>1120</v>
      </c>
      <c r="M53" s="451"/>
      <c r="N53" s="451"/>
      <c r="O53" s="451"/>
      <c r="P53" s="451"/>
      <c r="Q53" s="451"/>
      <c r="R53" s="356"/>
      <c r="S53" s="356"/>
      <c r="T53" s="356"/>
    </row>
    <row r="54" spans="1:20" ht="13.5" x14ac:dyDescent="0.25">
      <c r="A54" s="448" t="s">
        <v>1336</v>
      </c>
      <c r="B54" s="448" t="s">
        <v>1431</v>
      </c>
      <c r="C54" s="448" t="s">
        <v>1432</v>
      </c>
      <c r="D54" s="448" t="s">
        <v>34</v>
      </c>
      <c r="E54" s="448" t="s">
        <v>1116</v>
      </c>
      <c r="F54" s="448" t="s">
        <v>1136</v>
      </c>
      <c r="G54" s="448" t="s">
        <v>1118</v>
      </c>
      <c r="H54" s="448" t="s">
        <v>34</v>
      </c>
      <c r="I54" s="448" t="s">
        <v>34</v>
      </c>
      <c r="J54" s="448" t="s">
        <v>34</v>
      </c>
      <c r="K54" s="448" t="s">
        <v>1120</v>
      </c>
      <c r="L54" s="448" t="s">
        <v>1120</v>
      </c>
      <c r="M54" s="451"/>
      <c r="N54" s="451"/>
      <c r="O54" s="451"/>
      <c r="P54" s="451"/>
      <c r="Q54" s="451"/>
      <c r="R54" s="356"/>
      <c r="S54" s="356"/>
      <c r="T54" s="356"/>
    </row>
    <row r="55" spans="1:20" ht="13.5" x14ac:dyDescent="0.25">
      <c r="A55" s="448" t="s">
        <v>1336</v>
      </c>
      <c r="B55" s="448" t="s">
        <v>1433</v>
      </c>
      <c r="C55" s="448" t="s">
        <v>1434</v>
      </c>
      <c r="D55" s="448" t="s">
        <v>34</v>
      </c>
      <c r="E55" s="448" t="s">
        <v>1116</v>
      </c>
      <c r="F55" s="448" t="s">
        <v>1136</v>
      </c>
      <c r="G55" s="448" t="s">
        <v>1196</v>
      </c>
      <c r="H55" s="448" t="s">
        <v>34</v>
      </c>
      <c r="I55" s="448" t="s">
        <v>34</v>
      </c>
      <c r="J55" s="448" t="s">
        <v>34</v>
      </c>
      <c r="K55" s="448" t="s">
        <v>1120</v>
      </c>
      <c r="L55" s="448" t="s">
        <v>1120</v>
      </c>
      <c r="M55" s="451"/>
      <c r="N55" s="451"/>
      <c r="O55" s="451"/>
      <c r="P55" s="451"/>
      <c r="Q55" s="451"/>
      <c r="R55" s="356"/>
      <c r="S55" s="356"/>
      <c r="T55" s="356"/>
    </row>
    <row r="56" spans="1:20" x14ac:dyDescent="0.2">
      <c r="A56" s="356"/>
      <c r="B56" s="356"/>
      <c r="C56" s="356"/>
      <c r="D56" s="356"/>
      <c r="E56" s="356"/>
      <c r="F56" s="356"/>
      <c r="G56" s="356"/>
      <c r="H56" s="356"/>
      <c r="I56" s="356"/>
      <c r="J56" s="356"/>
      <c r="K56" s="356"/>
      <c r="L56" s="356"/>
      <c r="M56" s="452"/>
      <c r="N56" s="452"/>
      <c r="O56" s="452"/>
      <c r="P56" s="452"/>
      <c r="Q56" s="452"/>
      <c r="R56" s="356"/>
      <c r="S56" s="356"/>
      <c r="T56" s="356"/>
    </row>
    <row r="57" spans="1:20" ht="13.5" x14ac:dyDescent="0.25">
      <c r="A57" s="113" t="s">
        <v>1446</v>
      </c>
      <c r="B57" s="113"/>
      <c r="C57" s="113"/>
      <c r="D57" s="113"/>
      <c r="E57" s="113"/>
      <c r="F57" s="113"/>
      <c r="G57" s="113"/>
      <c r="H57" s="113"/>
      <c r="I57" s="356"/>
      <c r="J57" s="356"/>
      <c r="K57" s="356"/>
      <c r="L57" s="356"/>
      <c r="M57" s="452"/>
      <c r="N57" s="452"/>
      <c r="O57" s="452"/>
      <c r="P57" s="452"/>
      <c r="Q57" s="452"/>
      <c r="R57" s="356"/>
      <c r="S57" s="356"/>
      <c r="T57" s="356"/>
    </row>
    <row r="58" spans="1:20" ht="13.5" x14ac:dyDescent="0.25">
      <c r="A58" s="113" t="s">
        <v>1518</v>
      </c>
      <c r="B58" s="113"/>
      <c r="C58" s="113"/>
      <c r="D58" s="113"/>
      <c r="E58" s="113"/>
      <c r="F58" s="113"/>
      <c r="G58" s="113"/>
      <c r="H58" s="113"/>
      <c r="I58" s="356"/>
      <c r="J58" s="356"/>
      <c r="K58" s="356"/>
      <c r="L58" s="356"/>
      <c r="M58" s="452"/>
      <c r="N58" s="452"/>
      <c r="O58" s="452"/>
      <c r="P58" s="452"/>
      <c r="Q58" s="452"/>
      <c r="R58" s="356"/>
      <c r="S58" s="356"/>
      <c r="T58" s="356"/>
    </row>
    <row r="59" spans="1:20" ht="13.5" x14ac:dyDescent="0.25">
      <c r="A59" s="113" t="s">
        <v>1517</v>
      </c>
      <c r="B59" s="113"/>
      <c r="C59" s="113"/>
      <c r="D59" s="113"/>
      <c r="E59" s="113"/>
      <c r="F59" s="113"/>
      <c r="G59" s="113"/>
      <c r="H59" s="113"/>
      <c r="I59" s="356"/>
      <c r="J59" s="356"/>
      <c r="K59" s="356"/>
      <c r="L59" s="356"/>
      <c r="M59" s="452"/>
      <c r="N59" s="452"/>
      <c r="O59" s="452"/>
      <c r="P59" s="452"/>
      <c r="Q59" s="452"/>
      <c r="R59" s="356"/>
      <c r="S59" s="356"/>
      <c r="T59" s="356"/>
    </row>
    <row r="60" spans="1:20" ht="13.5" x14ac:dyDescent="0.25">
      <c r="A60" s="113"/>
      <c r="B60" s="113"/>
      <c r="C60" s="113"/>
      <c r="D60" s="113"/>
      <c r="E60" s="113"/>
      <c r="F60" s="113"/>
      <c r="G60" s="113"/>
      <c r="H60" s="113"/>
      <c r="I60" s="356"/>
      <c r="J60" s="356"/>
      <c r="K60" s="356"/>
      <c r="L60" s="356"/>
      <c r="M60" s="452"/>
      <c r="N60" s="452"/>
      <c r="O60" s="452"/>
      <c r="P60" s="452"/>
      <c r="Q60" s="452"/>
      <c r="R60" s="356"/>
      <c r="S60" s="356"/>
      <c r="T60" s="356"/>
    </row>
    <row r="61" spans="1:20" ht="13.5" x14ac:dyDescent="0.25">
      <c r="A61" s="113"/>
      <c r="B61" s="113"/>
      <c r="C61" s="113"/>
      <c r="D61" s="113"/>
      <c r="E61" s="113"/>
      <c r="F61" s="113"/>
      <c r="G61" s="113"/>
      <c r="H61" s="113"/>
      <c r="I61" s="356"/>
      <c r="J61" s="356"/>
      <c r="K61" s="356"/>
      <c r="L61" s="356"/>
      <c r="M61" s="452"/>
      <c r="N61" s="452"/>
      <c r="O61" s="452"/>
      <c r="P61" s="452"/>
      <c r="Q61" s="452"/>
      <c r="R61" s="356"/>
      <c r="S61" s="356"/>
      <c r="T61" s="356"/>
    </row>
    <row r="62" spans="1:20" ht="13.5" x14ac:dyDescent="0.25">
      <c r="A62" s="113"/>
      <c r="B62" s="113"/>
      <c r="C62" s="113"/>
      <c r="D62" s="113"/>
      <c r="E62" s="113"/>
      <c r="F62" s="113"/>
      <c r="G62" s="113"/>
      <c r="H62" s="113"/>
      <c r="I62" s="356"/>
      <c r="J62" s="356"/>
      <c r="K62" s="356"/>
      <c r="L62" s="356"/>
      <c r="M62" s="452"/>
      <c r="N62" s="452"/>
      <c r="O62" s="452"/>
      <c r="P62" s="452"/>
      <c r="Q62" s="452"/>
      <c r="R62" s="356"/>
      <c r="S62" s="356"/>
      <c r="T62" s="356"/>
    </row>
    <row r="63" spans="1:20" x14ac:dyDescent="0.2">
      <c r="A63" s="440"/>
      <c r="B63" s="356"/>
      <c r="C63" s="356"/>
      <c r="D63" s="356"/>
      <c r="E63" s="356"/>
      <c r="F63" s="356"/>
      <c r="G63" s="356"/>
      <c r="H63" s="356"/>
      <c r="I63" s="356"/>
      <c r="J63" s="356"/>
      <c r="K63" s="356"/>
      <c r="L63" s="356"/>
      <c r="M63" s="452"/>
      <c r="N63" s="452"/>
      <c r="O63" s="452"/>
      <c r="P63" s="452"/>
      <c r="Q63" s="452"/>
      <c r="R63" s="356"/>
      <c r="S63" s="356"/>
      <c r="T63" s="356"/>
    </row>
    <row r="64" spans="1:20" x14ac:dyDescent="0.2">
      <c r="A64" s="440"/>
      <c r="B64" s="356"/>
      <c r="C64" s="356"/>
      <c r="D64" s="356"/>
      <c r="E64" s="356"/>
      <c r="F64" s="356"/>
      <c r="G64" s="356"/>
      <c r="H64" s="356"/>
      <c r="I64" s="356"/>
      <c r="J64" s="356"/>
      <c r="K64" s="356"/>
      <c r="L64" s="356"/>
      <c r="M64" s="452"/>
      <c r="N64" s="452"/>
      <c r="O64" s="452"/>
      <c r="P64" s="452"/>
      <c r="Q64" s="452"/>
      <c r="R64" s="356"/>
      <c r="S64" s="356"/>
      <c r="T64" s="356"/>
    </row>
    <row r="65" spans="1:20" x14ac:dyDescent="0.2">
      <c r="A65" s="440"/>
      <c r="B65" s="356"/>
      <c r="C65" s="356"/>
      <c r="D65" s="356"/>
      <c r="E65" s="356"/>
      <c r="F65" s="356"/>
      <c r="G65" s="440"/>
      <c r="H65" s="356"/>
      <c r="I65" s="356"/>
      <c r="J65" s="356"/>
      <c r="K65" s="356"/>
      <c r="L65" s="356"/>
      <c r="M65" s="452"/>
      <c r="N65" s="452"/>
      <c r="O65" s="452"/>
      <c r="P65" s="452"/>
      <c r="Q65" s="452"/>
      <c r="R65" s="356"/>
      <c r="S65" s="356"/>
      <c r="T65" s="356"/>
    </row>
    <row r="66" spans="1:20" x14ac:dyDescent="0.2">
      <c r="A66" s="356"/>
      <c r="B66" s="356"/>
      <c r="C66" s="356"/>
      <c r="D66" s="356"/>
      <c r="E66" s="356"/>
      <c r="F66" s="356"/>
      <c r="G66" s="356"/>
      <c r="H66" s="356"/>
      <c r="I66" s="356"/>
      <c r="J66" s="356"/>
      <c r="K66" s="356"/>
      <c r="L66" s="356"/>
      <c r="M66" s="452"/>
      <c r="N66" s="452"/>
      <c r="O66" s="452"/>
      <c r="P66" s="452"/>
      <c r="Q66" s="452"/>
      <c r="R66" s="356"/>
      <c r="S66" s="356"/>
      <c r="T66" s="356"/>
    </row>
    <row r="67" spans="1:20" x14ac:dyDescent="0.2">
      <c r="A67" s="356"/>
      <c r="B67" s="356"/>
      <c r="C67" s="356"/>
      <c r="D67" s="356"/>
      <c r="E67" s="356"/>
      <c r="F67" s="356"/>
      <c r="G67" s="356"/>
      <c r="H67" s="356"/>
      <c r="I67" s="356"/>
      <c r="J67" s="356"/>
      <c r="K67" s="356"/>
      <c r="L67" s="356"/>
      <c r="M67" s="452"/>
      <c r="N67" s="452"/>
      <c r="O67" s="452"/>
      <c r="P67" s="452"/>
      <c r="Q67" s="452"/>
      <c r="R67" s="356"/>
      <c r="S67" s="356"/>
      <c r="T67" s="356"/>
    </row>
    <row r="68" spans="1:20" x14ac:dyDescent="0.2">
      <c r="A68" s="356"/>
      <c r="B68" s="356"/>
      <c r="C68" s="356"/>
      <c r="D68" s="356"/>
      <c r="E68" s="356"/>
      <c r="F68" s="356"/>
      <c r="G68" s="356"/>
      <c r="H68" s="356"/>
      <c r="I68" s="356"/>
      <c r="J68" s="356"/>
      <c r="K68" s="356"/>
      <c r="L68" s="356"/>
      <c r="M68" s="452"/>
      <c r="N68" s="452"/>
      <c r="O68" s="452"/>
      <c r="P68" s="452"/>
      <c r="Q68" s="452"/>
      <c r="R68" s="356"/>
      <c r="S68" s="356"/>
      <c r="T68" s="356"/>
    </row>
    <row r="69" spans="1:20" x14ac:dyDescent="0.2">
      <c r="A69" s="356"/>
      <c r="B69" s="356"/>
      <c r="C69" s="356"/>
      <c r="D69" s="356"/>
      <c r="E69" s="356"/>
      <c r="F69" s="356"/>
      <c r="G69" s="356"/>
      <c r="H69" s="356"/>
      <c r="I69" s="356"/>
      <c r="J69" s="356"/>
      <c r="K69" s="356"/>
      <c r="L69" s="356"/>
      <c r="M69" s="452"/>
      <c r="N69" s="452"/>
      <c r="O69" s="452"/>
      <c r="P69" s="452"/>
      <c r="Q69" s="452"/>
      <c r="R69" s="356"/>
      <c r="S69" s="356"/>
      <c r="T69" s="356"/>
    </row>
    <row r="70" spans="1:20" x14ac:dyDescent="0.2">
      <c r="A70" s="356"/>
      <c r="B70" s="356"/>
      <c r="C70" s="356"/>
      <c r="D70" s="356"/>
      <c r="E70" s="356"/>
      <c r="F70" s="356"/>
      <c r="G70" s="356"/>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65BA61BD-6A12-4EAF-966D-BDDA71EE8369}"/>
</file>

<file path=customXml/itemProps2.xml><?xml version="1.0" encoding="utf-8"?>
<ds:datastoreItem xmlns:ds="http://schemas.openxmlformats.org/officeDocument/2006/customXml" ds:itemID="{7CCA5102-A563-44A9-B170-D8EA6890F463}"/>
</file>

<file path=customXml/itemProps3.xml><?xml version="1.0" encoding="utf-8"?>
<ds:datastoreItem xmlns:ds="http://schemas.openxmlformats.org/officeDocument/2006/customXml" ds:itemID="{AAAFE130-5145-47E6-9E32-472AB14A40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2022-09-27T10:48:37Z</dcterms:created>
  <dcterms:modified xsi:type="dcterms:W3CDTF">2022-09-27T10:49:09Z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